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6" documentId="8_{E5C24957-4EA6-45D5-9566-5D2995810D1E}" xr6:coauthVersionLast="47" xr6:coauthVersionMax="47" xr10:uidLastSave="{F822D50F-0BF5-447E-AFEC-057EC55ED1F4}"/>
  <bookViews>
    <workbookView xWindow="28680" yWindow="-120" windowWidth="29040" windowHeight="15720" xr2:uid="{F50EBDA9-D3C2-4A16-A62E-8F1E62F34F40}"/>
  </bookViews>
  <sheets>
    <sheet name="David Good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0" i="5" l="1"/>
  <c r="B70" i="5"/>
  <c r="C70" i="5"/>
  <c r="BM3" i="2"/>
  <c r="BL3" i="2"/>
  <c r="A69" i="5"/>
  <c r="B69" i="5"/>
  <c r="C69" i="5"/>
  <c r="A62" i="5"/>
  <c r="B62" i="5"/>
  <c r="A63" i="5"/>
  <c r="B63" i="5"/>
  <c r="A64" i="5"/>
  <c r="B64" i="5"/>
  <c r="A65" i="5"/>
  <c r="B65" i="5"/>
  <c r="A66" i="5"/>
  <c r="B66" i="5"/>
  <c r="A67" i="5"/>
  <c r="B67" i="5"/>
  <c r="A68" i="5"/>
  <c r="B68" i="5"/>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V12" i="3"/>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C67" i="5" s="1"/>
  <c r="AI134" i="2"/>
  <c r="AI81" i="2"/>
  <c r="AI105" i="2"/>
  <c r="AI128" i="2"/>
  <c r="AI226" i="2"/>
  <c r="AI73" i="2"/>
  <c r="AI153" i="2"/>
  <c r="AI147" i="2"/>
  <c r="BS32" i="2"/>
  <c r="BS25" i="2"/>
  <c r="BS14" i="2"/>
  <c r="BS20" i="2"/>
  <c r="BS13" i="2"/>
  <c r="BS26" i="2"/>
  <c r="AI260" i="2"/>
  <c r="AI160" i="2"/>
  <c r="AI7" i="2"/>
  <c r="C8" i="5" s="1"/>
  <c r="AI9" i="2"/>
  <c r="C10" i="5" s="1"/>
  <c r="BI9" i="2"/>
  <c r="D14" i="3" s="1"/>
  <c r="BL4" i="2"/>
  <c r="G10" i="3" s="1"/>
  <c r="BJ9" i="2"/>
  <c r="E14" i="3" s="1"/>
  <c r="AI289" i="2"/>
  <c r="AI288" i="2"/>
  <c r="AB21" i="3"/>
  <c r="AI97" i="2"/>
  <c r="AI133" i="2"/>
  <c r="AI8" i="2"/>
  <c r="C9" i="5" s="1"/>
  <c r="BS18" i="2"/>
  <c r="AI87" i="2"/>
  <c r="AI96" i="2"/>
  <c r="AI115" i="2"/>
  <c r="AI186" i="2"/>
  <c r="AI130" i="2"/>
  <c r="AI151" i="2"/>
  <c r="AI206" i="2"/>
  <c r="AI215" i="2"/>
  <c r="AI248" i="2"/>
  <c r="AI28" i="2"/>
  <c r="C29" i="5" s="1"/>
  <c r="AI40" i="2"/>
  <c r="C41" i="5" s="1"/>
  <c r="AI174" i="2"/>
  <c r="AI172" i="2"/>
  <c r="AI192" i="2"/>
  <c r="AI269" i="2"/>
  <c r="AI82" i="2"/>
  <c r="AI95" i="2"/>
  <c r="BS28" i="2"/>
  <c r="AI3" i="2"/>
  <c r="C4" i="5" s="1"/>
  <c r="AI168" i="2"/>
  <c r="AI189" i="2"/>
  <c r="AI132" i="2"/>
  <c r="AI4" i="2"/>
  <c r="C5" i="5" s="1"/>
  <c r="AI6" i="2"/>
  <c r="C7" i="5" s="1"/>
  <c r="AI22" i="2"/>
  <c r="C23" i="5" s="1"/>
  <c r="BK9" i="2"/>
  <c r="F14" i="3" s="1"/>
  <c r="AI33" i="2"/>
  <c r="C34" i="5" s="1"/>
  <c r="AI61" i="2"/>
  <c r="C62" i="5" s="1"/>
  <c r="AI120" i="2"/>
  <c r="BS15" i="2"/>
  <c r="AI21" i="2"/>
  <c r="C22" i="5" s="1"/>
  <c r="AI23" i="2"/>
  <c r="C24" i="5" s="1"/>
  <c r="AI29" i="2"/>
  <c r="C30" i="5" s="1"/>
  <c r="AI80" i="2"/>
  <c r="AI201" i="2"/>
  <c r="AI286" i="2"/>
  <c r="AI18" i="2"/>
  <c r="C19" i="5" s="1"/>
  <c r="AI155" i="2"/>
  <c r="BM9" i="2"/>
  <c r="H14" i="3" s="1"/>
  <c r="BS27" i="2"/>
  <c r="AI32" i="2"/>
  <c r="C33" i="5" s="1"/>
  <c r="AI48" i="2"/>
  <c r="C49" i="5" s="1"/>
  <c r="AI58" i="2"/>
  <c r="C59" i="5" s="1"/>
  <c r="AI233" i="2"/>
  <c r="AI67" i="2"/>
  <c r="C68" i="5" s="1"/>
  <c r="AI72" i="2"/>
  <c r="AI148" i="2"/>
  <c r="AI258" i="2"/>
  <c r="AI273" i="2"/>
  <c r="AI94" i="2"/>
  <c r="AI266" i="2"/>
  <c r="AI14" i="2"/>
  <c r="C15" i="5" s="1"/>
  <c r="AI92" i="2"/>
  <c r="AI37" i="2"/>
  <c r="C38" i="5" s="1"/>
  <c r="AI88" i="2"/>
  <c r="AI101" i="2"/>
  <c r="AI136" i="2"/>
  <c r="AI181" i="2"/>
  <c r="AI232" i="2"/>
  <c r="AI19" i="2"/>
  <c r="C20" i="5" s="1"/>
  <c r="AI118" i="2"/>
  <c r="AI127" i="2"/>
  <c r="AI141" i="2"/>
  <c r="AI237" i="2"/>
  <c r="AI15" i="2"/>
  <c r="C16" i="5" s="1"/>
  <c r="AI26" i="2"/>
  <c r="C27" i="5" s="1"/>
  <c r="AI117" i="2"/>
  <c r="AI137" i="2"/>
  <c r="AI195" i="2"/>
  <c r="AI281" i="2"/>
  <c r="AI55" i="2"/>
  <c r="C56" i="5" s="1"/>
  <c r="AI77" i="2"/>
  <c r="AI229" i="2"/>
  <c r="AI240" i="2"/>
  <c r="AI244" i="2"/>
  <c r="AI275" i="2"/>
  <c r="AI93" i="2"/>
  <c r="AI149" i="2"/>
  <c r="AI254" i="2"/>
  <c r="BC4" i="2"/>
  <c r="I36" i="3" s="1"/>
  <c r="AI17" i="2"/>
  <c r="C18" i="5" s="1"/>
  <c r="AI35" i="2"/>
  <c r="C36" i="5" s="1"/>
  <c r="AI109" i="2"/>
  <c r="AI208" i="2"/>
  <c r="AI228" i="2"/>
  <c r="AI34" i="2"/>
  <c r="C35" i="5" s="1"/>
  <c r="AI46" i="2"/>
  <c r="C47" i="5" s="1"/>
  <c r="AI75" i="2"/>
  <c r="AI108" i="2"/>
  <c r="AI156" i="2"/>
  <c r="AI178" i="2"/>
  <c r="AI207" i="2"/>
  <c r="AI214" i="2"/>
  <c r="AI31" i="2"/>
  <c r="C32" i="5" s="1"/>
  <c r="BJ4" i="2"/>
  <c r="AI25" i="2"/>
  <c r="C26" i="5" s="1"/>
  <c r="AI200" i="2"/>
  <c r="AI212" i="2"/>
  <c r="AI278" i="2"/>
  <c r="AI56" i="2"/>
  <c r="C57" i="5" s="1"/>
  <c r="AI114" i="2"/>
  <c r="AI196" i="2"/>
  <c r="AI880" i="2"/>
  <c r="AI173" i="2"/>
  <c r="AI187" i="2"/>
  <c r="AI221" i="2"/>
  <c r="AI362" i="2"/>
  <c r="BW41" i="2"/>
  <c r="AI47" i="2"/>
  <c r="C48" i="5" s="1"/>
  <c r="AI116" i="2"/>
  <c r="AI220" i="2"/>
  <c r="AI230" i="2"/>
  <c r="AI352" i="2"/>
  <c r="AI395" i="2"/>
  <c r="AI492" i="2"/>
  <c r="AI557" i="2"/>
  <c r="AI575" i="2"/>
  <c r="BS17" i="2"/>
  <c r="AI57" i="2"/>
  <c r="C58" i="5" s="1"/>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C6" i="5" s="1"/>
  <c r="AI171" i="2"/>
  <c r="AI218" i="2"/>
  <c r="AI478" i="2"/>
  <c r="AI573" i="2"/>
  <c r="AI16" i="2"/>
  <c r="C17" i="5" s="1"/>
  <c r="AI44" i="2"/>
  <c r="C45" i="5" s="1"/>
  <c r="AI78" i="2"/>
  <c r="AI90" i="2"/>
  <c r="AI170" i="2"/>
  <c r="AI204" i="2"/>
  <c r="AI252" i="2"/>
  <c r="AI261" i="2"/>
  <c r="AI295" i="2"/>
  <c r="AI307" i="2"/>
  <c r="AI316" i="2"/>
  <c r="AI337" i="2"/>
  <c r="AI359" i="2"/>
  <c r="AI428" i="2"/>
  <c r="AI488" i="2"/>
  <c r="AI510" i="2"/>
  <c r="AI563" i="2"/>
  <c r="AI615" i="2"/>
  <c r="AI637" i="2"/>
  <c r="AI794" i="2"/>
  <c r="AI828" i="2"/>
  <c r="AI857" i="2"/>
  <c r="AI217" i="2"/>
  <c r="AI45" i="2"/>
  <c r="C46" i="5" s="1"/>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C54" i="5" s="1"/>
  <c r="AI76" i="2"/>
  <c r="AI113" i="2"/>
  <c r="AI272" i="2"/>
  <c r="AI368" i="2"/>
  <c r="AI379" i="2"/>
  <c r="AI455" i="2"/>
  <c r="AI498" i="2"/>
  <c r="AI629" i="2"/>
  <c r="AI720" i="2"/>
  <c r="AI834" i="2"/>
  <c r="AI868" i="2"/>
  <c r="AI917" i="2"/>
  <c r="AI991" i="2"/>
  <c r="AI1108" i="2"/>
  <c r="AI1128" i="2"/>
  <c r="AI12" i="2"/>
  <c r="C13" i="5" s="1"/>
  <c r="AI42" i="2"/>
  <c r="C43" i="5" s="1"/>
  <c r="AI112" i="2"/>
  <c r="AI157" i="2"/>
  <c r="AI180" i="2"/>
  <c r="AI247" i="2"/>
  <c r="AI326" i="2"/>
  <c r="AI336" i="2"/>
  <c r="AI367" i="2"/>
  <c r="AI412" i="2"/>
  <c r="AI423" i="2"/>
  <c r="AI518" i="2"/>
  <c r="AI572" i="2"/>
  <c r="AI581" i="2"/>
  <c r="AI634" i="2"/>
  <c r="AI656" i="2"/>
  <c r="AI719" i="2"/>
  <c r="AI740" i="2"/>
  <c r="AI833" i="2"/>
  <c r="AI896" i="2"/>
  <c r="AI960" i="2"/>
  <c r="AI1021" i="2"/>
  <c r="AI27" i="2"/>
  <c r="C28" i="5" s="1"/>
  <c r="AI30" i="2"/>
  <c r="C31" i="5" s="1"/>
  <c r="AI54" i="2"/>
  <c r="C55" i="5" s="1"/>
  <c r="AI111" i="2"/>
  <c r="AI122" i="2"/>
  <c r="AI213" i="2"/>
  <c r="AI335" i="2"/>
  <c r="AI357" i="2"/>
  <c r="AI389" i="2"/>
  <c r="AI627" i="2"/>
  <c r="AI676" i="2"/>
  <c r="AI1052" i="2"/>
  <c r="AI2" i="2"/>
  <c r="C3" i="5" s="1"/>
  <c r="AI41" i="2"/>
  <c r="C42" i="5" s="1"/>
  <c r="AI63" i="2"/>
  <c r="C64" i="5" s="1"/>
  <c r="AI74" i="2"/>
  <c r="AI236" i="2"/>
  <c r="AI268" i="2"/>
  <c r="AI280" i="2"/>
  <c r="AI356" i="2"/>
  <c r="AI377" i="2"/>
  <c r="AI388" i="2"/>
  <c r="AI433" i="2"/>
  <c r="AI474" i="2"/>
  <c r="AI623" i="2"/>
  <c r="AI760" i="2"/>
  <c r="AI874" i="2"/>
  <c r="AI1145" i="2"/>
  <c r="BS33" i="2"/>
  <c r="AI52" i="2"/>
  <c r="C53" i="5" s="1"/>
  <c r="AI100" i="2"/>
  <c r="AI121" i="2"/>
  <c r="AI188" i="2"/>
  <c r="AI235" i="2"/>
  <c r="AI312" i="2"/>
  <c r="AI398" i="2"/>
  <c r="AI432" i="2"/>
  <c r="AI549" i="2"/>
  <c r="AI580" i="2"/>
  <c r="AI668" i="2"/>
  <c r="AI738" i="2"/>
  <c r="AI11" i="2"/>
  <c r="C12" i="5" s="1"/>
  <c r="AI24" i="2"/>
  <c r="C25" i="5" s="1"/>
  <c r="AI51" i="2"/>
  <c r="C52" i="5" s="1"/>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C51" i="5" s="1"/>
  <c r="AI654" i="2"/>
  <c r="AI696" i="2"/>
  <c r="AI39" i="2"/>
  <c r="C40" i="5" s="1"/>
  <c r="AI60" i="2"/>
  <c r="C61" i="5" s="1"/>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C14" i="5" s="1"/>
  <c r="AI38" i="2"/>
  <c r="C39" i="5" s="1"/>
  <c r="AI59" i="2"/>
  <c r="C60" i="5" s="1"/>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AI177" i="2"/>
  <c r="AI516" i="2"/>
  <c r="BS19" i="2"/>
  <c r="AI36" i="2"/>
  <c r="C37" i="5" s="1"/>
  <c r="AI49" i="2"/>
  <c r="C50" i="5" s="1"/>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C65" i="5" s="1"/>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C21" i="5" s="1"/>
  <c r="AI65" i="2"/>
  <c r="C66" i="5" s="1"/>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C63" i="5" s="1"/>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C44" i="5" s="1"/>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<sst xmlns="http://schemas.openxmlformats.org/spreadsheetml/2006/main" count="1055" uniqueCount="388">
  <si>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</si>
  <si>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</si>
  <si>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</si>
  <si>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</si>
  <si>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</si>
  <si>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</si>
  <si>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</si>
  <si>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</si>
  <si>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</si>
  <si>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</si>
  <si>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</si>
  <si>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</si>
  <si>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</si>
  <si>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</si>
  <si>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</si>
  <si>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</si>
  <si>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</si>
  <si>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</si>
  <si>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</si>
  <si>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</si>
  <si>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</si>
  <si>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</si>
  <si>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</si>
  <si>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</si>
  <si>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</si>
  <si>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</si>
  <si>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</si>
  <si>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</si>
  <si>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</si>
  <si>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</si>
  <si>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</si>
  <si>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</si>
  <si>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</si>
  <si>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</si>
  <si>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</si>
  <si>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</si>
  <si>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</si>
  <si>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</si>
  <si>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</si>
  <si>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</si>
  <si>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</si>
  <si>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</si>
  <si>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</si>
  <si>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</si>
  <si>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</si>
  <si>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</si>
  <si>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</si>
  <si>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</si>
  <si>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</si>
  <si>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</si>
  <si>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</si>
  <si>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</si>
  <si>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</si>
  <si>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</si>
  <si>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</si>
  <si>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</si>
  <si>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</si>
  <si>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</si>
  <si>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</si>
  <si>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</si>
  <si>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</si>
  <si>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</si>
  <si>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</si>
  <si>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</si>
  <si>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</si>
  <si>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</si>
  <si>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</si>
  <si>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</si>
  <si>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</si>
  <si>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</si>
  <si>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</si>
  <si>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</si>
  <si>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</si>
  <si>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</si>
  <si>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</si>
  <si>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</si>
  <si>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</si>
  <si>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</si>
  <si>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</si>
  <si>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</si>
  <si>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</si>
  <si>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</si>
  <si>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</si>
  <si>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</si>
  <si>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</si>
  <si>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</si>
  <si>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</si>
  <si>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</si>
  <si>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</si>
  <si>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</si>
  <si>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</si>
  <si>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</si>
  <si>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</si>
  <si>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</si>
  <si>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</si>
  <si>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</si>
  <si>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</si>
  <si>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</si>
  <si>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</si>
  <si>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</si>
  <si>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</si>
  <si>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</si>
  <si>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</si>
  <si>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</si>
  <si>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</si>
  <si>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</si>
  <si>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</si>
  <si>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</si>
  <si>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</si>
  <si>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</si>
  <si>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</si>
  <si>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</si>
  <si>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</si>
  <si>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</si>
  <si>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</si>
  <si>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</si>
  <si>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</si>
  <si>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</si>
  <si>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</si>
  <si>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</si>
  <si>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</si>
  <si>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</si>
  <si>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</si>
  <si>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</si>
  <si>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</si>
  <si>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</si>
  <si>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</si>
  <si>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</si>
  <si>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</si>
  <si>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</si>
  <si>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</si>
  <si>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</si>
  <si>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</si>
  <si>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</si>
  <si>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</si>
  <si>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</si>
  <si>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</si>
  <si>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</si>
  <si>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</si>
  <si>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</si>
  <si>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</si>
  <si>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</si>
  <si>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</si>
  <si>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</si>
  <si>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</si>
  <si>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</si>
  <si>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</si>
  <si>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</si>
  <si>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</si>
  <si>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</si>
  <si>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</si>
  <si>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</si>
  <si>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</si>
  <si>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</si>
  <si>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</si>
  <si>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</si>
  <si>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</si>
  <si>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</si>
  <si>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</si>
  <si>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</si>
  <si>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</si>
  <si>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</si>
  <si>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</si>
  <si>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</si>
  <si>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</si>
  <si>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</si>
  <si>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</si>
  <si>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</si>
  <si>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</si>
  <si>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</si>
  <si>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</si>
  <si>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</si>
  <si>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</si>
  <si>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</si>
  <si>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</si>
  <si>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</si>
  <si>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</si>
  <si>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</si>
  <si>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Goode</t>
  </si>
  <si>
    <t>AoT</t>
  </si>
  <si>
    <t>Brig. Gen.</t>
  </si>
  <si>
    <t>AotM Conduct Points September</t>
  </si>
  <si>
    <t>AotM Conduct Points October</t>
  </si>
  <si>
    <t>AotM January 2012 Conduct Points</t>
  </si>
  <si>
    <t>AotM - November/December 2011 &amp; February 2012 Cond</t>
  </si>
  <si>
    <t>AotM- April 2013 Conduct Points</t>
  </si>
  <si>
    <t>AotM- February 2013 Conduct Points</t>
  </si>
  <si>
    <t>AotM- May 2013 Conduct Points</t>
  </si>
  <si>
    <t>AotM-June 2013 Conduct Points</t>
  </si>
  <si>
    <t>Conduct Points Jan 2014</t>
  </si>
  <si>
    <t>Conduct Points Aug-Dec 2013</t>
  </si>
  <si>
    <t>Transfered AotM to AotW</t>
  </si>
  <si>
    <t>AotW-2014/15 Aug thru Jan Conduct Points</t>
  </si>
  <si>
    <t>AotW Feb-May 2015 Conduct Points</t>
  </si>
  <si>
    <t>CoA Discretionary Points - January to August 2015</t>
  </si>
  <si>
    <t>AotW June thru Sept 2015 Cond Points</t>
  </si>
  <si>
    <t>AotW Cond Points Oct 2015</t>
  </si>
  <si>
    <t>AotW Conduct Points Jan-May</t>
  </si>
  <si>
    <t>AotW Conduct Points June 2016</t>
  </si>
  <si>
    <t>AoT Conduct 5/16 thru 5/17</t>
  </si>
  <si>
    <t>AoT Conduct June - July '17</t>
  </si>
  <si>
    <t>AoT Conduct Aug - Oct '17</t>
  </si>
  <si>
    <t>AoT Campaign Ribbon Peninsula</t>
  </si>
  <si>
    <t>AoT Campaign Ribbon Gettysburg</t>
  </si>
  <si>
    <t>AoT Campaign Ribbon Chancellorsville</t>
  </si>
  <si>
    <t>AoT Campaign Ribbon Antietam</t>
  </si>
  <si>
    <t>Five Years CSA Service Ribbon</t>
  </si>
  <si>
    <t>AoT Conduct Points 2018</t>
  </si>
  <si>
    <t>AoT Conduct Points 2019 &amp; Jan to Sep 2020</t>
  </si>
  <si>
    <t>AoT Conduct Points Oct to Dec 2020</t>
  </si>
  <si>
    <t>2nd Jefferson Davis Medal of Recognition</t>
  </si>
  <si>
    <t>2nd Patrick Cleburne Medal of Service</t>
  </si>
  <si>
    <t>2nd Samuel Cooper Medal of Service</t>
  </si>
  <si>
    <t>1st Samuel Cooper Medal of Service</t>
  </si>
  <si>
    <t>1st Patrick Cleburne Medal of Service</t>
  </si>
  <si>
    <t>1st Jefferson Davis Medal of Recognition</t>
  </si>
  <si>
    <t>CoA Discretionary Points - Jan 2017 to Dec 2020</t>
  </si>
  <si>
    <t>AoT Conduct Points 03/21</t>
  </si>
  <si>
    <t>AoT Conduct Points 05/21 - 06/21</t>
  </si>
  <si>
    <t>AoT Conduct Points 07/21 - 11/21</t>
  </si>
  <si>
    <t>AoT Conduct Points 12/21 to 03/22</t>
  </si>
  <si>
    <t>AoT Conduct Points 04/22 to 06/22</t>
  </si>
  <si>
    <t>July-Sept Muster</t>
  </si>
  <si>
    <t>BC AoT 1Q</t>
  </si>
  <si>
    <t>John Dragan Award (1)</t>
  </si>
  <si>
    <t>AoT BC 2Q</t>
  </si>
  <si>
    <t>AoT BC 3Q</t>
  </si>
  <si>
    <t>Dixie Medal</t>
  </si>
  <si>
    <t>11Sep18979</t>
  </si>
  <si>
    <t>David Goode, CSA</t>
  </si>
  <si>
    <t>Blake Strickler, CSA</t>
  </si>
  <si>
    <t>WDS Peninsula</t>
  </si>
  <si>
    <t>02c_Hist_Beaver Dam_June 26.scn /15</t>
  </si>
  <si>
    <t>11Sep19054</t>
  </si>
  <si>
    <t>Jay Bauer, USA</t>
  </si>
  <si>
    <t>03b_Hist_Gaines's Mill_June 27.scn /29</t>
  </si>
  <si>
    <t>11Oct19148</t>
  </si>
  <si>
    <t>og_c2u2.scn 4. OLD TAVERN: June 25, 1862 /23</t>
  </si>
  <si>
    <t>11Nov19188</t>
  </si>
  <si>
    <t>11Nov19206</t>
  </si>
  <si>
    <t>05c_Hist_Savage Station_June 29.scn /37</t>
  </si>
  <si>
    <t>11Dec19313</t>
  </si>
  <si>
    <t>000_Getting Started.scn /6</t>
  </si>
  <si>
    <t>.</t>
  </si>
  <si>
    <t>11Dec19340</t>
  </si>
  <si>
    <t>Francois Chatain, USA</t>
  </si>
  <si>
    <t>WDS Chancellorsville</t>
  </si>
  <si>
    <t>021c_April_29th /35</t>
  </si>
  <si>
    <t>12Jan19472</t>
  </si>
  <si>
    <t>004F_Nov 21th 6am V.1.scn /40</t>
  </si>
  <si>
    <t>12Mar19614</t>
  </si>
  <si>
    <t>WDS Antietam</t>
  </si>
  <si>
    <t>031 Ant_Antietam (Historical) /40</t>
  </si>
  <si>
    <t>12May19838</t>
  </si>
  <si>
    <t>06a_Hist_Glendale_June 30.scn /40</t>
  </si>
  <si>
    <t>12Jun19933</t>
  </si>
  <si>
    <t>053 CM_Cedar Mountain (Historical) /21</t>
  </si>
  <si>
    <t>12Jun19934</t>
  </si>
  <si>
    <t>059 CM_Cedar Mountain V.6 /21</t>
  </si>
  <si>
    <t>12Jul19988</t>
  </si>
  <si>
    <t>WDS Gettysburg</t>
  </si>
  <si>
    <t>Campaign (Enter description in Comments) /0</t>
  </si>
  <si>
    <t>12Jul19991</t>
  </si>
  <si>
    <t>12Aug20103</t>
  </si>
  <si>
    <t>014 2BR_2nd Bull Run (Historical) /81</t>
  </si>
  <si>
    <t>12Aug20158</t>
  </si>
  <si>
    <t>12Dec20496</t>
  </si>
  <si>
    <t>!HISTORICAL 1.2a Gettysburg - July 2, 1863, 5 am /53</t>
  </si>
  <si>
    <t>13Jan20591</t>
  </si>
  <si>
    <t>008F_Dec 13th 6am.scn /36</t>
  </si>
  <si>
    <t>13Jan20592</t>
  </si>
  <si>
    <t>026C_May 1st-May3rd.scn /133</t>
  </si>
  <si>
    <t>13Mar20797</t>
  </si>
  <si>
    <t>056C_May 2nd 3pm Small Map V.1.scn /16</t>
  </si>
  <si>
    <t>13Mar20829</t>
  </si>
  <si>
    <t>13Mar20835</t>
  </si>
  <si>
    <t>13Sep21326</t>
  </si>
  <si>
    <t>WDS Overland</t>
  </si>
  <si>
    <t>207-640508_Spots_A1 /72</t>
  </si>
  <si>
    <t>13Oct21396</t>
  </si>
  <si>
    <t>303-640523_N.Anna_A1 /70</t>
  </si>
  <si>
    <t>14Feb21637</t>
  </si>
  <si>
    <t>Alan Benjamin, USA</t>
  </si>
  <si>
    <t>022C_April 30th.scn /46</t>
  </si>
  <si>
    <t>14Mar21752</t>
  </si>
  <si>
    <t>402-640528_To Cold Harbor_A2 /100</t>
  </si>
  <si>
    <t>14Aug22018</t>
  </si>
  <si>
    <t>104-640505_!!Wilderness_25 /68</t>
  </si>
  <si>
    <t>15Jan22258</t>
  </si>
  <si>
    <t>Brad Lorton, USA</t>
  </si>
  <si>
    <t>WDS Chickamauga</t>
  </si>
  <si>
    <t>061 Chick_Cavalry Battle 35 /35</t>
  </si>
  <si>
    <t>15Feb22295</t>
  </si>
  <si>
    <t>!HISTORICAL 1.2.4 Little Round Top - July 2nd - Gettysburg /7</t>
  </si>
  <si>
    <t>15Mar22339</t>
  </si>
  <si>
    <t>033 SR_Sheridan's Defense (H) 15 /15</t>
  </si>
  <si>
    <t>15May22437</t>
  </si>
  <si>
    <t>Leon Korotko, USA</t>
  </si>
  <si>
    <t>108-640505_Rapidan_A1 /109</t>
  </si>
  <si>
    <t>16Jul22861</t>
  </si>
  <si>
    <t>Dwight McBride, USA</t>
  </si>
  <si>
    <t>!HISTORICAL 2. The Battle of Brandy Station - June 9, 1863 /47</t>
  </si>
  <si>
    <t>16Jul22862</t>
  </si>
  <si>
    <t>!HISTORICAL 3. The Battle of Second Winchester - June 13, 1863 /86</t>
  </si>
  <si>
    <t>16Jul22876</t>
  </si>
  <si>
    <t>005. Aldie, June 17, 1863 (var. 4) /72</t>
  </si>
  <si>
    <t>16Aug22901</t>
  </si>
  <si>
    <t>079. From out of the west III (var. 124) /232</t>
  </si>
  <si>
    <t>17Mar23043</t>
  </si>
  <si>
    <t>Other (Enter description in Comments including # turns) /0</t>
  </si>
  <si>
    <t>18Feb23275</t>
  </si>
  <si>
    <t>WDS Petersburg</t>
  </si>
  <si>
    <t>023 Federal Advance I, June 18th, 1864 /24</t>
  </si>
  <si>
    <t>18Mar23318</t>
  </si>
  <si>
    <t>071 Holly Point Church II, Oct 27th, 1864 /31</t>
  </si>
  <si>
    <t>18Mar23339</t>
  </si>
  <si>
    <t>Cam_Perryville (H).scn /15</t>
  </si>
  <si>
    <t>18May23371</t>
  </si>
  <si>
    <t>Cam_Murfreesboro C1U2.scn /132</t>
  </si>
  <si>
    <t>18Aug23426</t>
  </si>
  <si>
    <t>Cam_Chickamauga C1U2 C2U2.scn /130</t>
  </si>
  <si>
    <t>19Jan23556</t>
  </si>
  <si>
    <t>039 Ant_Antietam V.8 /40</t>
  </si>
  <si>
    <t>19Jul23760</t>
  </si>
  <si>
    <t>03d_Hist_Gaines's Mill_June 27.scn /282</t>
  </si>
  <si>
    <t>19Dec23892</t>
  </si>
  <si>
    <t>Scott Eichelberger, USA</t>
  </si>
  <si>
    <t>!!What if Fortress Rosecrans /40</t>
  </si>
  <si>
    <t>20Apr24109</t>
  </si>
  <si>
    <t>WDS Shenandoah</t>
  </si>
  <si>
    <t>001_1st Battle of Kernstown March 23rd, 1862 /21</t>
  </si>
  <si>
    <t>20Apr24134</t>
  </si>
  <si>
    <t>011_McDowell May 8th, 1862 /15</t>
  </si>
  <si>
    <t>20May24196</t>
  </si>
  <si>
    <t>025_Front Royal May 23rd, 1862 /20</t>
  </si>
  <si>
    <t>20May24218</t>
  </si>
  <si>
    <t>035_1st Battle of Winchester May 25th, 1862 /30</t>
  </si>
  <si>
    <t>20Jul24366</t>
  </si>
  <si>
    <t>041_Good's Farm June 6th, 1862 /25</t>
  </si>
  <si>
    <t>20Oct24647</t>
  </si>
  <si>
    <t>043_Cross Keys June 8th, 1862 /15</t>
  </si>
  <si>
    <t>20Nov24711</t>
  </si>
  <si>
    <t>053_Port Republic June 9th, 1862 /15</t>
  </si>
  <si>
    <t>20Nov24755</t>
  </si>
  <si>
    <t>057_Port Republic June 9th, 1862 /30</t>
  </si>
  <si>
    <t>20Dec24787</t>
  </si>
  <si>
    <t>WDS Atlanta</t>
  </si>
  <si>
    <t>084-Siege of Atlanta July 15-16 Historical /107</t>
  </si>
  <si>
    <t>21Jan24856</t>
  </si>
  <si>
    <t>101-640505_Brock Intersection_A1 /24</t>
  </si>
  <si>
    <t>21Jan24884</t>
  </si>
  <si>
    <t>105-640505_!Wilderness_21 /97</t>
  </si>
  <si>
    <t>21Apr25145</t>
  </si>
  <si>
    <t>061_New Market May 15th, 1864 /18</t>
  </si>
  <si>
    <t>21May25185</t>
  </si>
  <si>
    <t>065_Piedmont June 5th, 1864 /24</t>
  </si>
  <si>
    <t>21Jul25418</t>
  </si>
  <si>
    <t>085_Monocacy July 9th, 1864 /21</t>
  </si>
  <si>
    <t>21Oct25618</t>
  </si>
  <si>
    <t>088_Fort Stevens, July 11th, 1864 /60</t>
  </si>
  <si>
    <t>21Nov25629</t>
  </si>
  <si>
    <t>094_Heaton's Crossroads, July 16th, 1864 /12</t>
  </si>
  <si>
    <t>22Mar25914</t>
  </si>
  <si>
    <t>110_2nd Kernstown, July 24th, 1864 /27</t>
  </si>
  <si>
    <t>22Mar25918</t>
  </si>
  <si>
    <t>115_Folck's Mill, August 1st, 1864 /15</t>
  </si>
  <si>
    <t>22Mar25953</t>
  </si>
  <si>
    <t>120_Moorefield, August 7th, 1864 /18</t>
  </si>
  <si>
    <t>15Mar22337</t>
  </si>
  <si>
    <t>116-640505_Wild_A1 /95</t>
  </si>
  <si>
    <t>19Jul23762</t>
  </si>
  <si>
    <t>Struggle for Control /200</t>
  </si>
  <si>
    <t>23Mar26723</t>
  </si>
  <si>
    <t>John Kesson, CSA</t>
  </si>
  <si>
    <t>Gary O'Brien, USA</t>
  </si>
  <si>
    <t>023 SR_Murfreesboro V.4 132 /132</t>
  </si>
  <si>
    <t>David Smith, USA</t>
  </si>
  <si>
    <t>20Jul24381</t>
  </si>
  <si>
    <t>Ed Blackburn, CSA</t>
  </si>
  <si>
    <t>Walt Dortch, USA</t>
  </si>
  <si>
    <t>020. Pipe Creek Assault - Balanced (var. 1) /191</t>
  </si>
  <si>
    <t>Jim Boling, USA</t>
  </si>
  <si>
    <t>Victor Nelson, USA</t>
  </si>
  <si>
    <t>Steve Tinling, USA</t>
  </si>
  <si>
    <t>Mark Gibson, CSA</t>
  </si>
  <si>
    <t>Thomas Hibolin, CSA</t>
  </si>
  <si>
    <t>25Mar27590</t>
  </si>
  <si>
    <t>Other (Not Listed Above or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</si>
</sst>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14"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178</v>
      </c>
      <c r="B1" s="68"/>
      <c r="C1" s="68"/>
      <c r="D1" s="68"/>
      <c r="E1" s="68"/>
      <c r="F1" s="68"/>
      <c r="G1" s="68"/>
      <c r="H1" s="68"/>
      <c r="I1" s="26"/>
      <c r="J1" s="26"/>
      <c r="K1" s="26"/>
      <c r="L1" s="26"/>
      <c r="M1" s="26"/>
      <c r="N1" s="26"/>
      <c r="O1" s="26"/>
      <c r="P1" s="26"/>
      <c r="Q1" s="26"/>
      <c r="R1" s="26"/>
      <c r="S1" s="26"/>
      <c r="T1" s="26"/>
      <c r="U1" s="26"/>
      <c r="V1" s="26"/>
      <c r="W1" s="26"/>
      <c r="X1" s="26"/>
      <c r="Y1" s="26"/>
      <c r="Z1" s="26"/>
      <c r="AA1" s="26"/>
      <c r="AB1" s="26"/>
    </row>
    <row r="2" spans="1:28" ht="15" customHeight="1" x14ac:dyDescent="0.25">
      <c r="A2" s="68"/>
      <c r="B2" s="68"/>
      <c r="C2" s="68"/>
      <c r="D2" s="68"/>
      <c r="E2" s="68"/>
      <c r="F2" s="68"/>
      <c r="G2" s="68"/>
      <c r="H2" s="68"/>
      <c r="I2" s="27"/>
      <c r="J2" s="27"/>
      <c r="K2" s="27"/>
      <c r="L2" s="27"/>
      <c r="M2" s="27"/>
      <c r="N2" s="27"/>
      <c r="O2" s="27"/>
      <c r="P2" s="27"/>
      <c r="Q2" s="27"/>
      <c r="R2" s="27"/>
      <c r="S2" s="27"/>
      <c r="T2" s="27"/>
      <c r="U2" s="27"/>
      <c r="V2" s="27"/>
      <c r="W2" s="27"/>
      <c r="X2" s="27"/>
      <c r="Y2" s="27"/>
      <c r="Z2" s="27"/>
      <c r="AA2" s="27"/>
      <c r="AB2" s="27"/>
    </row>
    <row r="3" spans="1:28" ht="15" customHeight="1" x14ac:dyDescent="0.25">
      <c r="A3" s="68"/>
      <c r="B3" s="68"/>
      <c r="C3" s="68"/>
      <c r="D3" s="68"/>
      <c r="E3" s="68"/>
      <c r="F3" s="68"/>
      <c r="G3" s="68"/>
      <c r="H3" s="68"/>
      <c r="I3" s="27"/>
      <c r="J3" s="27"/>
      <c r="K3" s="27"/>
      <c r="L3" s="27"/>
      <c r="M3" s="27"/>
      <c r="N3" s="27"/>
      <c r="O3" s="27"/>
      <c r="P3" s="27"/>
      <c r="Q3" s="27"/>
      <c r="R3" s="27"/>
      <c r="S3" s="27"/>
      <c r="T3" s="27"/>
      <c r="U3" s="27"/>
      <c r="V3" s="27"/>
      <c r="W3" s="27"/>
      <c r="X3" s="27"/>
      <c r="Y3" s="27"/>
      <c r="Z3" s="27"/>
      <c r="AA3" s="27"/>
      <c r="AB3" s="27"/>
    </row>
    <row r="4" spans="1:28" x14ac:dyDescent="0.25">
      <c r="A4" s="38" t="s">
        <v>88</v>
      </c>
      <c r="B4" s="24">
        <v>2011</v>
      </c>
      <c r="C4" s="2"/>
      <c r="D4" s="44" t="s">
        <v>168</v>
      </c>
      <c r="E4" s="48"/>
      <c r="F4" s="48"/>
      <c r="G4" s="48"/>
      <c r="H4" s="48"/>
      <c r="I4" s="48"/>
      <c r="J4" s="48"/>
      <c r="K4" s="48"/>
      <c r="L4" s="2"/>
      <c r="M4" s="65" t="s">
        <v>93</v>
      </c>
      <c r="N4" s="66"/>
      <c r="O4" s="66"/>
      <c r="P4" s="66"/>
      <c r="Q4" s="66"/>
      <c r="R4" s="67"/>
      <c r="S4" s="2"/>
      <c r="T4" s="69" t="s">
        <v>115</v>
      </c>
      <c r="U4" s="70"/>
      <c r="V4" s="2"/>
      <c r="W4" s="69" t="s">
        <v>116</v>
      </c>
      <c r="X4" s="70"/>
      <c r="Y4" s="2"/>
      <c r="Z4" s="73" t="s">
        <v>117</v>
      </c>
      <c r="AA4" s="74"/>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7</v>
      </c>
      <c r="Q5" s="28">
        <v>2021</v>
      </c>
      <c r="R5" s="29" cm="1">
        <f t="array" ref="R5">SUMPRODUCT(--(YEAR('OBD File'!$A$3:$A$2000)=$Q5))</f>
        <v>7</v>
      </c>
      <c r="S5" s="2"/>
      <c r="T5" s="71"/>
      <c r="U5" s="72"/>
      <c r="V5" s="2"/>
      <c r="W5" s="71"/>
      <c r="X5" s="72"/>
      <c r="Y5" s="2"/>
      <c r="Z5" s="75"/>
      <c r="AA5" s="76"/>
      <c r="AB5" s="2"/>
    </row>
    <row r="6" spans="1:28" ht="15" customHeight="1" x14ac:dyDescent="0.25">
      <c r="A6" s="38" t="s">
        <v>89</v>
      </c>
      <c r="B6" s="24" t="s">
        <v>91</v>
      </c>
      <c r="C6" s="2"/>
      <c r="D6" s="24">
        <f>D10+D14+D18+D22</f>
        <v>10</v>
      </c>
      <c r="E6" s="24">
        <f t="shared" ref="E6:H6" si="0">E10+E14+E18+E22</f>
        <v>5</v>
      </c>
      <c r="F6" s="24">
        <f t="shared" si="0"/>
        <v>12</v>
      </c>
      <c r="G6" s="24">
        <f t="shared" si="0"/>
        <v>6</v>
      </c>
      <c r="H6" s="24">
        <f t="shared" si="0"/>
        <v>34</v>
      </c>
      <c r="I6" s="55">
        <f>SUM(D6:H6)</f>
        <v>67</v>
      </c>
      <c r="J6" s="56">
        <f>(2*(D6+E6)+F6)/(2*I6)</f>
        <v>0.31343283582089554</v>
      </c>
      <c r="K6" s="56">
        <f>(2*(G6+H6)+F6)/(2*I6)</f>
        <v>0.68656716417910446</v>
      </c>
      <c r="L6" s="2"/>
      <c r="M6" s="28">
        <v>2002</v>
      </c>
      <c r="N6" s="29" cm="1">
        <f t="array" ref="N6">SUMPRODUCT(--(YEAR('OBD File'!$A$3:$A$2000)=$M6))</f>
        <v>0</v>
      </c>
      <c r="O6" s="28">
        <v>2012</v>
      </c>
      <c r="P6" s="29" cm="1">
        <f t="array" ref="P6">SUMPRODUCT(--(YEAR('OBD File'!$A$3:$A$2000)=$O6))</f>
        <v>10</v>
      </c>
      <c r="Q6" s="28">
        <v>2022</v>
      </c>
      <c r="R6" s="29" cm="1">
        <f t="array" ref="R6">SUMPRODUCT(--(YEAR('OBD File'!$A$3:$A$2000)=$Q6))</f>
        <v>3</v>
      </c>
      <c r="S6" s="2"/>
      <c r="T6" s="77" t="s">
        <v>119</v>
      </c>
      <c r="U6" s="78"/>
      <c r="V6" s="32">
        <f>COUNTIFS('DOR Games'!G2:G4993,"WDS Antietam")</f>
        <v>7</v>
      </c>
      <c r="W6" s="77" t="s">
        <v>119</v>
      </c>
      <c r="X6" s="78"/>
      <c r="Y6" s="32">
        <f>COUNTIFS('DOR Games'!G2:G4994,"TS Antietam")</f>
        <v>0</v>
      </c>
      <c r="Z6" s="77" t="s">
        <v>120</v>
      </c>
      <c r="AA6" s="78"/>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7</v>
      </c>
      <c r="Q7" s="28">
        <v>2023</v>
      </c>
      <c r="R7" s="29" cm="1">
        <f t="array" ref="R7">SUMPRODUCT(--(YEAR('OBD File'!$A$3:$A$2000)=$Q7))</f>
        <v>1</v>
      </c>
      <c r="S7" s="2"/>
      <c r="T7" s="77" t="s">
        <v>121</v>
      </c>
      <c r="U7" s="78"/>
      <c r="V7" s="32">
        <f>COUNTIFS('DOR Games'!G2:G4994,"WDS Atlanta")</f>
        <v>1</v>
      </c>
      <c r="W7" s="77" t="s">
        <v>122</v>
      </c>
      <c r="X7" s="78"/>
      <c r="Y7" s="32">
        <f>COUNTIFS('DOR Games'!G2:G4994,"TS Bull Run")</f>
        <v>0</v>
      </c>
      <c r="Z7" s="77" t="s">
        <v>177</v>
      </c>
      <c r="AA7" s="78"/>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3</v>
      </c>
      <c r="Q8" s="28">
        <v>2024</v>
      </c>
      <c r="R8" s="29" cm="1">
        <f t="array" ref="R8">SUMPRODUCT(--(YEAR('OBD File'!$A$3:$A$2000)=$Q8))</f>
        <v>0</v>
      </c>
      <c r="S8" s="2"/>
      <c r="T8" s="77" t="s">
        <v>124</v>
      </c>
      <c r="U8" s="78"/>
      <c r="V8" s="32">
        <f>COUNTIFS('DOR Games'!G2:G4995,"WDS Chancellorsville")</f>
        <v>7</v>
      </c>
      <c r="W8" s="77" t="s">
        <v>125</v>
      </c>
      <c r="X8" s="78"/>
      <c r="Y8" s="32">
        <f>COUNTIFS('DOR Games'!G2:G4995,"TS Chickamauga")</f>
        <v>0</v>
      </c>
      <c r="Z8" s="77" t="s">
        <v>123</v>
      </c>
      <c r="AA8" s="78"/>
      <c r="AB8" s="32">
        <f>COUNTIFS('DOR Games'!$G:$G,"MATRIX- Forge of Freedom")</f>
        <v>0</v>
      </c>
    </row>
    <row r="9" spans="1:28" ht="15" customHeight="1" x14ac:dyDescent="0.25">
      <c r="A9" s="40" t="s">
        <v>152</v>
      </c>
      <c r="B9" s="58">
        <f>SUM(B10:B11)</f>
        <v>1099.2200000000003</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5</v>
      </c>
      <c r="Q9" s="28">
        <v>2025</v>
      </c>
      <c r="R9" s="29" cm="1">
        <f t="array" ref="R9">SUMPRODUCT(--(YEAR('OBD File'!$A$3:$A$2000)=$Q9))</f>
        <v>1</v>
      </c>
      <c r="S9" s="2"/>
      <c r="T9" s="77" t="s">
        <v>125</v>
      </c>
      <c r="U9" s="78"/>
      <c r="V9" s="32">
        <f>COUNTIFS('DOR Games'!G2:G4996,"WDS Chickamauga")</f>
        <v>7</v>
      </c>
      <c r="W9" s="77" t="s">
        <v>129</v>
      </c>
      <c r="X9" s="78"/>
      <c r="Y9" s="32">
        <f>COUNTIFS('DOR Games'!G2:G4996,"TS Gettysburg")</f>
        <v>0</v>
      </c>
      <c r="Z9" s="77" t="s">
        <v>126</v>
      </c>
      <c r="AA9" s="78"/>
      <c r="AB9" s="32">
        <f>COUNTIFS('DOR Games'!$G:$G,"War Between The States (WBTS)")</f>
        <v>0</v>
      </c>
    </row>
    <row r="10" spans="1:28" x14ac:dyDescent="0.25">
      <c r="A10" s="41" t="s">
        <v>94</v>
      </c>
      <c r="B10" s="59">
        <f>'OBD File'!D3</f>
        <v>674.22000000000014</v>
      </c>
      <c r="C10" s="2"/>
      <c r="D10" s="24">
        <f>'DOR Games'!BI4</f>
        <v>9</v>
      </c>
      <c r="E10" s="24">
        <f>'DOR Games'!BJ4</f>
        <v>5</v>
      </c>
      <c r="F10" s="24">
        <f>'DOR Games'!BK4</f>
        <v>12</v>
      </c>
      <c r="G10" s="24">
        <f>'DOR Games'!BL4</f>
        <v>6</v>
      </c>
      <c r="H10" s="24">
        <f>'DOR Games'!BM4</f>
        <v>33</v>
      </c>
      <c r="I10" s="55">
        <f>SUM(D10:H10)</f>
        <v>65</v>
      </c>
      <c r="J10" s="56">
        <f>(2*(D10+E10)+F10)/(2*I10)</f>
        <v>0.30769230769230771</v>
      </c>
      <c r="K10" s="56">
        <f>(2*(G10+H10)+F10)/(2*I10)</f>
        <v>0.69230769230769229</v>
      </c>
      <c r="L10" s="2"/>
      <c r="M10" s="28">
        <v>2006</v>
      </c>
      <c r="N10" s="29" cm="1">
        <f t="array" ref="N10">SUMPRODUCT(--(YEAR('OBD File'!$A$3:$A$2000)=$M10))</f>
        <v>0</v>
      </c>
      <c r="O10" s="28">
        <v>2016</v>
      </c>
      <c r="P10" s="29" cm="1">
        <f t="array" ref="P10">SUMPRODUCT(--(YEAR('OBD File'!$A$3:$A$2000)=$O10))</f>
        <v>4</v>
      </c>
      <c r="Q10" s="28">
        <v>2026</v>
      </c>
      <c r="R10" s="29" cm="1">
        <f t="array" ref="R10">SUMPRODUCT(--(YEAR('OBD File'!$A$3:$A$2000)=$Q10))</f>
        <v>0</v>
      </c>
      <c r="S10" s="2"/>
      <c r="T10" s="77" t="s">
        <v>130</v>
      </c>
      <c r="U10" s="78"/>
      <c r="V10" s="32">
        <f>COUNTIFS('DOR Games'!G2:G4997,"WDS Corinth")</f>
        <v>0</v>
      </c>
      <c r="W10" s="77" t="s">
        <v>131</v>
      </c>
      <c r="X10" s="78"/>
      <c r="Y10" s="32">
        <f>COUNTIFS('DOR Games'!G2:G4997,"TS Shiloh")</f>
        <v>0</v>
      </c>
      <c r="Z10" s="2"/>
      <c r="AA10" s="2"/>
      <c r="AB10" s="2"/>
    </row>
    <row r="11" spans="1:28" x14ac:dyDescent="0.25">
      <c r="A11" s="41" t="s">
        <v>95</v>
      </c>
      <c r="B11" s="59">
        <f>'OBD File'!M3</f>
        <v>425</v>
      </c>
      <c r="C11" s="2"/>
      <c r="D11" s="2"/>
      <c r="E11" s="2"/>
      <c r="F11" s="2"/>
      <c r="G11" s="2"/>
      <c r="H11" s="2"/>
      <c r="I11" s="2"/>
      <c r="J11" s="2"/>
      <c r="K11" s="2"/>
      <c r="L11" s="2"/>
      <c r="M11" s="28">
        <v>2007</v>
      </c>
      <c r="N11" s="29" cm="1">
        <f t="array" ref="N11">SUMPRODUCT(--(YEAR('OBD File'!$A$3:$A$2000)=$M11))</f>
        <v>0</v>
      </c>
      <c r="O11" s="28">
        <v>2017</v>
      </c>
      <c r="P11" s="29" cm="1">
        <f t="array" ref="P11">SUMPRODUCT(--(YEAR('OBD File'!$A$3:$A$2000)=$O11))</f>
        <v>1</v>
      </c>
      <c r="Q11" s="28">
        <v>2027</v>
      </c>
      <c r="R11" s="29" cm="1">
        <f t="array" ref="R11">SUMPRODUCT(--(YEAR('OBD File'!$A$3:$A$2000)=$Q11))</f>
        <v>0</v>
      </c>
      <c r="S11" s="2"/>
      <c r="T11" s="77" t="s">
        <v>132</v>
      </c>
      <c r="U11" s="78"/>
      <c r="V11" s="32">
        <f>COUNTIFS('DOR Games'!G2:G4998,"WDS Civil War Battles")</f>
        <v>0</v>
      </c>
      <c r="W11" s="2"/>
      <c r="X11" s="2"/>
      <c r="Y11" s="2"/>
      <c r="Z11" s="2"/>
      <c r="AA11" s="2"/>
      <c r="AB11" s="2"/>
    </row>
    <row r="12" spans="1:28" x14ac:dyDescent="0.25">
      <c r="A12" s="65" t="s">
        <v>97</v>
      </c>
      <c r="B12" s="67"/>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5</v>
      </c>
      <c r="Q12" s="28">
        <v>2028</v>
      </c>
      <c r="R12" s="29" cm="1">
        <f t="array" ref="R12">SUMPRODUCT(--(YEAR('OBD File'!$A$3:$A$2000)=$Q12))</f>
        <v>0</v>
      </c>
      <c r="S12" s="2"/>
      <c r="T12" s="77" t="s">
        <v>133</v>
      </c>
      <c r="U12" s="78"/>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4</v>
      </c>
      <c r="Q13" s="28">
        <v>2029</v>
      </c>
      <c r="R13" s="29" cm="1">
        <f t="array" ref="R13">SUMPRODUCT(--(YEAR('OBD File'!$A$3:$A$2000)=$Q13))</f>
        <v>0</v>
      </c>
      <c r="S13" s="2"/>
      <c r="T13" s="77" t="s">
        <v>134</v>
      </c>
      <c r="U13" s="78"/>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10</v>
      </c>
      <c r="Q14" s="28">
        <v>2030</v>
      </c>
      <c r="R14" s="29" cm="1">
        <f t="array" ref="R14">SUMPRODUCT(--(YEAR('OBD File'!$A$3:$A$2000)=$Q14))</f>
        <v>0</v>
      </c>
      <c r="S14" s="2"/>
      <c r="T14" s="77" t="s">
        <v>129</v>
      </c>
      <c r="U14" s="78"/>
      <c r="V14" s="32">
        <f>COUNTIFS('DOR Games'!G2:G5000,"WDS Gettysburg")</f>
        <v>12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9" t="s">
        <v>111</v>
      </c>
      <c r="Q15" s="80"/>
      <c r="R15" s="24">
        <f>SUM(N5:N14,P5:P14,R5:R14)</f>
        <v>68</v>
      </c>
      <c r="S15" s="2"/>
      <c r="T15" s="77" t="s">
        <v>136</v>
      </c>
      <c r="U15" s="78"/>
      <c r="V15" s="32">
        <f>COUNTIFS('DOR Games'!G2:G5001,"WDS Overland")</f>
        <v>8</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7" t="s">
        <v>138</v>
      </c>
      <c r="U16" s="78"/>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5" t="s">
        <v>114</v>
      </c>
      <c r="N17" s="66"/>
      <c r="O17" s="66"/>
      <c r="P17" s="66"/>
      <c r="Q17" s="66"/>
      <c r="R17" s="67"/>
      <c r="S17" s="2"/>
      <c r="T17" s="77" t="s">
        <v>141</v>
      </c>
      <c r="U17" s="78"/>
      <c r="V17" s="32">
        <f>COUNTIFS('DOR Games'!G2:G5003,"WDS Peninsula")</f>
        <v>8</v>
      </c>
      <c r="W17" s="2"/>
      <c r="X17" s="2"/>
      <c r="Y17" s="2"/>
      <c r="Z17" s="2"/>
      <c r="AA17" s="2"/>
      <c r="AB17" s="2"/>
    </row>
    <row r="18" spans="1:28" x14ac:dyDescent="0.25">
      <c r="A18" s="30" t="s">
        <v>103</v>
      </c>
      <c r="B18" s="31">
        <v>75</v>
      </c>
      <c r="C18" s="2"/>
      <c r="D18" s="24">
        <f>'DOR Games'!BU12</f>
        <v>1</v>
      </c>
      <c r="E18" s="24">
        <f>'DOR Games'!BU13</f>
        <v>0</v>
      </c>
      <c r="F18" s="24">
        <f>'DOR Games'!BU14</f>
        <v>0</v>
      </c>
      <c r="G18" s="24">
        <f>'DOR Games'!BU15</f>
        <v>0</v>
      </c>
      <c r="H18" s="24">
        <f>'DOR Games'!BU16</f>
        <v>1</v>
      </c>
      <c r="I18" s="55">
        <f>SUM(D18:H18)</f>
        <v>2</v>
      </c>
      <c r="J18" s="56">
        <f>(2*(D18+E18)+F18)/(2*I18)</f>
        <v>0.5</v>
      </c>
      <c r="K18" s="56">
        <f>(2*(G18+H18)+F18)/(2*I18)</f>
        <v>0.5</v>
      </c>
      <c r="L18" s="2"/>
      <c r="M18" s="28">
        <v>2001</v>
      </c>
      <c r="N18" s="29" cm="1">
        <f t="array" ref="N18">SUMPRODUCT(--(YEAR('DOR Games'!$J$2:$J$5000)=2001),'DOR Games'!$K$2:$K$5000)</f>
        <v>0</v>
      </c>
      <c r="O18" s="28">
        <v>2011</v>
      </c>
      <c r="P18" s="29" cm="1">
        <f t="array" ref="P18">SUMPRODUCT(--(YEAR('DOR Games'!$J$2:$J$5000)=2011),'DOR Games'!$K$2:$K$5000)</f>
        <v>127</v>
      </c>
      <c r="Q18" s="28">
        <v>2021</v>
      </c>
      <c r="R18" s="29" cm="1">
        <f t="array" ref="R18">SUMPRODUCT(--(YEAR('DOR Games'!$J$2:$J$5000)=2021),'DOR Games'!$K$2:$K$5000)</f>
        <v>224</v>
      </c>
      <c r="S18" s="2"/>
      <c r="T18" s="77" t="s">
        <v>143</v>
      </c>
      <c r="U18" s="78"/>
      <c r="V18" s="32">
        <f>COUNTIFS('DOR Games'!G2:G5004,"WDS Petersburg")</f>
        <v>2</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266</v>
      </c>
      <c r="Q19" s="28">
        <v>2022</v>
      </c>
      <c r="R19" s="29" cm="1">
        <f t="array" ref="R19">SUMPRODUCT(--(YEAR('DOR Games'!$J$2:$J$5000)=2022),'DOR Games'!$K$2:$K$5000)</f>
        <v>72</v>
      </c>
      <c r="S19" s="2"/>
      <c r="T19" s="77" t="s">
        <v>146</v>
      </c>
      <c r="U19" s="78"/>
      <c r="V19" s="32">
        <f>COUNTIFS('DOR Games'!G2:G5005,"WDS Shenandoah")</f>
        <v>16</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330</v>
      </c>
      <c r="Q20" s="28">
        <v>2023</v>
      </c>
      <c r="R20" s="29" cm="1">
        <f t="array" ref="R20">SUMPRODUCT(--(YEAR('DOR Games'!$J$2:$J$5000)=2023),'DOR Games'!$K$2:$K$5000)</f>
        <v>15</v>
      </c>
      <c r="S20" s="2"/>
      <c r="T20" s="77" t="s">
        <v>131</v>
      </c>
      <c r="U20" s="78"/>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149</v>
      </c>
      <c r="Q21" s="28">
        <v>2024</v>
      </c>
      <c r="R21" s="29" cm="1">
        <f t="array" ref="R21">SUMPRODUCT(--(YEAR('DOR Games'!$J$2:$J$5000)=2024),'DOR Games'!$K$2:$K$5000)</f>
        <v>0</v>
      </c>
      <c r="S21" s="2"/>
      <c r="T21" s="77" t="s">
        <v>149</v>
      </c>
      <c r="U21" s="78"/>
      <c r="V21" s="32">
        <f>COUNTIFS('DOR Games'!G2:G5007,"WDS Vicksburg")</f>
        <v>0</v>
      </c>
      <c r="W21" s="2"/>
      <c r="X21" s="2"/>
      <c r="Y21" s="2"/>
      <c r="Z21" s="79" t="s">
        <v>111</v>
      </c>
      <c r="AA21" s="80"/>
      <c r="AB21" s="37">
        <f>SUM(V6:V21,Y6:Y10,AB6:AB8)</f>
        <v>68</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85</v>
      </c>
      <c r="Q22" s="28">
        <v>2025</v>
      </c>
      <c r="R22" s="29" cm="1">
        <f t="array" ref="R22">SUMPRODUCT(--(YEAR('DOR Games'!$J$2:$J$5000)=2025),'DOR Games'!$K$2:$K$5000)</f>
        <v>200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210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144</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269</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1" t="s">
        <v>167</v>
      </c>
      <c r="J26" s="81"/>
      <c r="K26" s="81"/>
      <c r="L26" s="2"/>
      <c r="M26" s="28">
        <v>2009</v>
      </c>
      <c r="N26" s="29" cm="1">
        <f t="array" ref="N26">SUMPRODUCT(--(YEAR('DOR Games'!$J$2:$J$5000)=2009),'DOR Games'!$K$2:$K$5000)</f>
        <v>0</v>
      </c>
      <c r="O26" s="28">
        <v>2019</v>
      </c>
      <c r="P26" s="29" cm="1">
        <f t="array" ref="P26">SUMPRODUCT(--(YEAR('DOR Games'!$J$2:$J$5000)=2019),'DOR Games'!$K$2:$K$5000)</f>
        <v>228</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68</v>
      </c>
      <c r="K27" s="2"/>
      <c r="L27" s="2"/>
      <c r="M27" s="28">
        <v>2010</v>
      </c>
      <c r="N27" s="29" cm="1">
        <f t="array" ref="N27">SUMPRODUCT(--(YEAR('DOR Games'!$J$2:$J$5000)=2010),'DOR Games'!$K$2:$K$5000)</f>
        <v>0</v>
      </c>
      <c r="O27" s="28">
        <v>2020</v>
      </c>
      <c r="P27" s="29" cm="1">
        <f t="array" ref="P27">SUMPRODUCT(--(YEAR('DOR Games'!$J$2:$J$5000)=2020),'DOR Games'!$K$2:$K$5000)</f>
        <v>317</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145</v>
      </c>
      <c r="E29" s="83"/>
      <c r="F29" s="83"/>
      <c r="G29" s="83"/>
      <c r="H29" s="84"/>
      <c r="I29" s="61">
        <f>SUM('DOR Games'!K:K)</f>
        <v>2636</v>
      </c>
      <c r="J29" s="2"/>
      <c r="K29" s="2"/>
      <c r="L29" s="2"/>
      <c r="M29" s="65" t="s">
        <v>135</v>
      </c>
      <c r="N29" s="66"/>
      <c r="O29" s="66"/>
      <c r="P29" s="66"/>
      <c r="Q29" s="66"/>
      <c r="R29" s="67"/>
      <c r="S29" s="2"/>
      <c r="T29" s="2"/>
      <c r="U29" s="2"/>
      <c r="V29" s="2"/>
      <c r="W29" s="2"/>
      <c r="X29" s="2"/>
      <c r="Y29" s="2"/>
      <c r="Z29" s="2"/>
      <c r="AA29" s="2"/>
      <c r="AB29" s="2"/>
    </row>
    <row r="30" spans="1:28" x14ac:dyDescent="0.25">
      <c r="A30" s="2"/>
      <c r="B30" s="2"/>
      <c r="C30" s="2"/>
      <c r="D30" s="65" t="s">
        <v>170</v>
      </c>
      <c r="E30" s="66"/>
      <c r="F30" s="66"/>
      <c r="G30" s="66"/>
      <c r="H30" s="67"/>
      <c r="I30" s="35">
        <f>'DOR Games'!BE37</f>
        <v>2577</v>
      </c>
      <c r="J30" s="2"/>
      <c r="K30" s="2"/>
      <c r="L30" s="2"/>
      <c r="M30" s="2"/>
      <c r="N30" s="2"/>
      <c r="O30" s="33" t="s">
        <v>137</v>
      </c>
      <c r="P30" s="34">
        <f>COUNTIFS('DOR Games'!$K$2:$K$5000,"&lt;10")</f>
        <v>3</v>
      </c>
      <c r="Q30" s="2"/>
      <c r="R30" s="2"/>
      <c r="S30" s="2"/>
      <c r="T30" s="2"/>
      <c r="U30" s="2"/>
      <c r="V30" s="2"/>
      <c r="W30" s="2"/>
      <c r="X30" s="2"/>
      <c r="Y30" s="2"/>
      <c r="Z30" s="2"/>
      <c r="AA30" s="2"/>
      <c r="AB30" s="2"/>
    </row>
    <row r="31" spans="1:28" x14ac:dyDescent="0.25">
      <c r="A31" s="2"/>
      <c r="B31" s="2"/>
      <c r="C31" s="2"/>
      <c r="D31" s="65" t="s">
        <v>171</v>
      </c>
      <c r="E31" s="66"/>
      <c r="F31" s="66"/>
      <c r="G31" s="66"/>
      <c r="H31" s="67"/>
      <c r="I31" s="35">
        <f>'DOR Games'!BE38</f>
        <v>0</v>
      </c>
      <c r="J31" s="2"/>
      <c r="K31" s="2"/>
      <c r="L31" s="2"/>
      <c r="M31" s="2"/>
      <c r="N31" s="2"/>
      <c r="O31" s="33" t="s">
        <v>139</v>
      </c>
      <c r="P31" s="34">
        <f>COUNTIFS('DOR Games'!$K$2:$K$5000,"&gt;=10",'DOR Games'!$K$2:$K$5000,"&lt;=49")</f>
        <v>52</v>
      </c>
      <c r="Q31" s="2"/>
      <c r="R31" s="2"/>
      <c r="S31" s="2"/>
      <c r="T31" s="2"/>
      <c r="U31" s="2"/>
      <c r="V31" s="2"/>
      <c r="W31" s="2"/>
      <c r="X31" s="2"/>
      <c r="Y31" s="2"/>
      <c r="Z31" s="2"/>
      <c r="AA31" s="2"/>
      <c r="AB31" s="2"/>
    </row>
    <row r="32" spans="1:28" x14ac:dyDescent="0.25">
      <c r="A32" s="2"/>
      <c r="B32" s="2"/>
      <c r="C32" s="2"/>
      <c r="D32" s="65" t="s">
        <v>172</v>
      </c>
      <c r="E32" s="66"/>
      <c r="F32" s="66"/>
      <c r="G32" s="66"/>
      <c r="H32" s="67"/>
      <c r="I32" s="35">
        <f>'DOR Games'!BE39</f>
        <v>44</v>
      </c>
      <c r="J32" s="2"/>
      <c r="K32" s="2"/>
      <c r="L32" s="2"/>
      <c r="M32" s="2"/>
      <c r="N32" s="2"/>
      <c r="O32" s="33" t="s">
        <v>142</v>
      </c>
      <c r="P32" s="34">
        <f>COUNTIFS('DOR Games'!$K$2:$K$5000,"&gt;=50",'DOR Games'!$K$2:$K$5000,"&lt;=99")</f>
        <v>8</v>
      </c>
      <c r="Q32" s="2"/>
      <c r="R32" s="2"/>
      <c r="S32" s="2"/>
      <c r="T32" s="2"/>
      <c r="U32" s="2"/>
      <c r="V32" s="2"/>
      <c r="W32" s="2"/>
      <c r="X32" s="2"/>
      <c r="Y32" s="2"/>
      <c r="Z32" s="2"/>
      <c r="AA32" s="2"/>
      <c r="AB32" s="2"/>
    </row>
    <row r="33" spans="1:28" x14ac:dyDescent="0.25">
      <c r="A33" s="2"/>
      <c r="B33" s="2"/>
      <c r="C33" s="2"/>
      <c r="D33" s="65" t="s">
        <v>173</v>
      </c>
      <c r="E33" s="66"/>
      <c r="F33" s="66"/>
      <c r="G33" s="66"/>
      <c r="H33" s="67"/>
      <c r="I33" s="35">
        <f>'DOR Games'!BE40</f>
        <v>0</v>
      </c>
      <c r="J33" s="2"/>
      <c r="K33" s="2"/>
      <c r="L33" s="2"/>
      <c r="M33" s="2"/>
      <c r="N33" s="2"/>
      <c r="O33" s="33" t="s">
        <v>144</v>
      </c>
      <c r="P33" s="34">
        <f>COUNTIFS('DOR Games'!$K$2:$K$5000,"&gt;=100",'DOR Games'!$K$2:$K$5000,"&lt;=149")</f>
        <v>4</v>
      </c>
      <c r="Q33" s="2"/>
      <c r="R33" s="2"/>
      <c r="S33" s="2"/>
      <c r="T33" s="2"/>
      <c r="U33" s="2"/>
      <c r="V33" s="2"/>
      <c r="W33" s="2"/>
      <c r="X33" s="2"/>
      <c r="Y33" s="2"/>
      <c r="Z33" s="2"/>
      <c r="AA33" s="2"/>
      <c r="AB33" s="2"/>
    </row>
    <row r="34" spans="1:28" ht="15" customHeight="1" x14ac:dyDescent="0.25">
      <c r="A34" s="2"/>
      <c r="B34" s="2"/>
      <c r="C34" s="2"/>
      <c r="D34" s="65" t="s">
        <v>174</v>
      </c>
      <c r="E34" s="66"/>
      <c r="F34" s="66"/>
      <c r="G34" s="66"/>
      <c r="H34" s="67"/>
      <c r="I34" s="35">
        <f>'DOR Games'!BE41</f>
        <v>15</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5" t="s">
        <v>169</v>
      </c>
      <c r="E35" s="66"/>
      <c r="F35" s="66"/>
      <c r="G35" s="66"/>
      <c r="H35" s="67"/>
      <c r="I35" s="36">
        <f>I29/J27</f>
        <v>38.764705882352942</v>
      </c>
      <c r="J35" s="2"/>
      <c r="K35" s="2"/>
      <c r="L35" s="2"/>
      <c r="M35" s="2"/>
      <c r="N35" s="2"/>
      <c r="O35" s="33" t="s">
        <v>148</v>
      </c>
      <c r="P35" s="34">
        <f>COUNTIFS('DOR Games'!$K$2:$K$5000,"&gt;=200")</f>
        <v>1</v>
      </c>
      <c r="Q35" s="2"/>
      <c r="R35" s="2"/>
      <c r="S35" s="2"/>
      <c r="T35" s="2"/>
      <c r="U35" s="2"/>
      <c r="V35" s="2"/>
      <c r="W35" s="2"/>
      <c r="X35" s="2"/>
      <c r="Y35" s="2"/>
      <c r="Z35" s="2"/>
      <c r="AA35" s="2"/>
      <c r="AB35" s="2"/>
    </row>
    <row r="36" spans="1:28" x14ac:dyDescent="0.25">
      <c r="A36" s="2"/>
      <c r="B36" s="2"/>
      <c r="C36" s="2"/>
      <c r="D36" s="65" t="s">
        <v>140</v>
      </c>
      <c r="E36" s="66"/>
      <c r="F36" s="66"/>
      <c r="G36" s="66"/>
      <c r="H36" s="67"/>
      <c r="I36" s="35">
        <f>'DOR Games'!BC4</f>
        <v>611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8" workbookViewId="0">
      <selection activeCell="E68" sqref="E6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158</v>
      </c>
      <c r="B1" s="92"/>
      <c r="C1" s="92"/>
      <c r="D1" s="93"/>
      <c r="F1" s="91" t="s">
        <v>159</v>
      </c>
      <c r="G1" s="92"/>
      <c r="H1" s="92"/>
      <c r="I1" s="93"/>
      <c r="K1" s="65" t="s">
        <v>92</v>
      </c>
      <c r="L1" s="66"/>
      <c r="M1" s="66"/>
      <c r="N1" s="67"/>
    </row>
    <row r="2" spans="1:14" x14ac:dyDescent="0.25">
      <c r="A2" s="10" t="s">
        <v>160</v>
      </c>
      <c r="B2" s="10" t="s">
        <v>161</v>
      </c>
      <c r="C2" s="10" t="s">
        <v>162</v>
      </c>
      <c r="D2" s="11" t="s">
        <v>81</v>
      </c>
      <c r="F2" s="45" t="s">
        <v>160</v>
      </c>
      <c r="G2" s="45" t="s">
        <v>163</v>
      </c>
      <c r="H2" s="45" t="s">
        <v>162</v>
      </c>
      <c r="I2" s="11" t="s">
        <v>81</v>
      </c>
      <c r="K2" s="77" t="s">
        <v>94</v>
      </c>
      <c r="L2" s="78"/>
      <c r="M2" s="77" t="s">
        <v>95</v>
      </c>
      <c r="N2" s="78"/>
    </row>
    <row r="3" spans="1:14" x14ac:dyDescent="0.25">
      <c r="A3" s="16">
        <f>'DOR Games'!A2</f>
        <v>40792</v>
      </c>
      <c r="B3" s="16" t="str">
        <f>'DOR Games'!B2</f>
        <v>11Sep18979</v>
      </c>
      <c r="C3" s="46">
        <f>'DOR Games'!AI2</f>
        <v>30</v>
      </c>
      <c r="D3" s="47">
        <f>SUM($C$3:$C$5000)</f>
        <v>674.22000000000014</v>
      </c>
      <c r="F3" s="16">
        <v>40845</v>
      </c>
      <c r="G3" s="21" t="s">
        <v>181</v>
      </c>
      <c r="H3" s="21">
        <v>2</v>
      </c>
      <c r="I3" s="47">
        <f>SUM(H3:H5000)</f>
        <v>425</v>
      </c>
      <c r="K3" s="94">
        <f>D3</f>
        <v>674.22000000000014</v>
      </c>
      <c r="L3" s="95"/>
      <c r="M3" s="94">
        <f>I3</f>
        <v>425</v>
      </c>
      <c r="N3" s="95"/>
    </row>
    <row r="4" spans="1:14" x14ac:dyDescent="0.25">
      <c r="A4" s="16">
        <f>'DOR Games'!A3</f>
        <v>40813</v>
      </c>
      <c r="B4" s="16" t="str">
        <f>'DOR Games'!B3</f>
        <v>11Sep19054</v>
      </c>
      <c r="C4" s="46">
        <f>'DOR Games'!AI3</f>
        <v>6.38</v>
      </c>
      <c r="F4" s="16">
        <v>40873</v>
      </c>
      <c r="G4" s="21" t="s">
        <v>182</v>
      </c>
      <c r="H4" s="21">
        <v>2</v>
      </c>
      <c r="L4" s="85" t="s">
        <v>98</v>
      </c>
      <c r="M4" s="86"/>
    </row>
    <row r="5" spans="1:14" x14ac:dyDescent="0.25">
      <c r="A5" s="16">
        <f>'DOR Games'!A4</f>
        <v>40838</v>
      </c>
      <c r="B5" s="16" t="str">
        <f>'DOR Games'!B4</f>
        <v>11Oct19148</v>
      </c>
      <c r="C5" s="46">
        <f>'DOR Games'!AI4</f>
        <v>5.0599999999999996</v>
      </c>
      <c r="F5" s="16">
        <v>41000</v>
      </c>
      <c r="G5" s="21" t="s">
        <v>183</v>
      </c>
      <c r="H5" s="21">
        <v>2</v>
      </c>
      <c r="L5" s="87">
        <f>SUM(K3+M3)</f>
        <v>1099.2200000000003</v>
      </c>
      <c r="M5" s="88"/>
    </row>
    <row r="6" spans="1:14" x14ac:dyDescent="0.25">
      <c r="A6" s="16">
        <f>'DOR Games'!A5</f>
        <v>40852</v>
      </c>
      <c r="B6" s="16" t="str">
        <f>'DOR Games'!B5</f>
        <v>11Nov19188</v>
      </c>
      <c r="C6" s="46">
        <f>'DOR Games'!AI5</f>
        <v>5.0599999999999996</v>
      </c>
      <c r="F6" s="16">
        <v>41121</v>
      </c>
      <c r="G6" s="21" t="s">
        <v>184</v>
      </c>
      <c r="H6" s="21">
        <v>4</v>
      </c>
      <c r="L6" s="89"/>
      <c r="M6" s="90"/>
    </row>
    <row r="7" spans="1:14" x14ac:dyDescent="0.25">
      <c r="A7" s="16">
        <f>'DOR Games'!A6</f>
        <v>40856</v>
      </c>
      <c r="B7" s="16" t="str">
        <f>'DOR Games'!B6</f>
        <v>11Nov19206</v>
      </c>
      <c r="C7" s="46">
        <f>'DOR Games'!AI6</f>
        <v>8.14</v>
      </c>
      <c r="F7" s="16">
        <v>41406</v>
      </c>
      <c r="G7" s="21" t="s">
        <v>185</v>
      </c>
      <c r="H7" s="21">
        <v>1</v>
      </c>
    </row>
    <row r="8" spans="1:14" x14ac:dyDescent="0.25">
      <c r="A8" s="16">
        <f>'DOR Games'!A7</f>
        <v>40892</v>
      </c>
      <c r="B8" s="16" t="str">
        <f>'DOR Games'!B7</f>
        <v>11Dec19313</v>
      </c>
      <c r="C8" s="46">
        <f>'DOR Games'!AI7</f>
        <v>0.25</v>
      </c>
      <c r="F8" s="16">
        <v>41419</v>
      </c>
      <c r="G8" s="21" t="s">
        <v>186</v>
      </c>
      <c r="H8" s="21">
        <v>2</v>
      </c>
    </row>
    <row r="9" spans="1:14" x14ac:dyDescent="0.25">
      <c r="A9" s="16">
        <f>'DOR Games'!A8</f>
        <v>40899</v>
      </c>
      <c r="B9" s="16" t="str">
        <f>'DOR Games'!B8</f>
        <v>11Dec19340</v>
      </c>
      <c r="C9" s="46">
        <f>'DOR Games'!AI8</f>
        <v>7.7</v>
      </c>
      <c r="F9" s="16">
        <v>41447</v>
      </c>
      <c r="G9" s="21" t="s">
        <v>187</v>
      </c>
      <c r="H9" s="21">
        <v>2</v>
      </c>
    </row>
    <row r="10" spans="1:14" x14ac:dyDescent="0.25">
      <c r="A10" s="16">
        <f>'DOR Games'!A9</f>
        <v>40931</v>
      </c>
      <c r="B10" s="16" t="str">
        <f>'DOR Games'!B9</f>
        <v>12Jan19472</v>
      </c>
      <c r="C10" s="46">
        <f>'DOR Games'!AI9</f>
        <v>6.16</v>
      </c>
      <c r="F10" s="16">
        <v>41511</v>
      </c>
      <c r="G10" s="21" t="s">
        <v>188</v>
      </c>
      <c r="H10" s="21">
        <v>2</v>
      </c>
    </row>
    <row r="11" spans="1:14" x14ac:dyDescent="0.25">
      <c r="A11" s="16">
        <f>'DOR Games'!A10</f>
        <v>40974</v>
      </c>
      <c r="B11" s="16" t="str">
        <f>'DOR Games'!B10</f>
        <v>12Mar19614</v>
      </c>
      <c r="C11" s="46">
        <f>'DOR Games'!AI10</f>
        <v>6.38</v>
      </c>
      <c r="F11" s="16">
        <v>41673</v>
      </c>
      <c r="G11" s="21" t="s">
        <v>189</v>
      </c>
      <c r="H11" s="21">
        <v>2</v>
      </c>
    </row>
    <row r="12" spans="1:14" x14ac:dyDescent="0.25">
      <c r="A12" s="16">
        <f>'DOR Games'!A11</f>
        <v>41051</v>
      </c>
      <c r="B12" s="16" t="str">
        <f>'DOR Games'!B11</f>
        <v>12May19838</v>
      </c>
      <c r="C12" s="46">
        <f>'DOR Games'!AI11</f>
        <v>8.14</v>
      </c>
      <c r="F12" s="16">
        <v>41673</v>
      </c>
      <c r="G12" s="21" t="s">
        <v>190</v>
      </c>
      <c r="H12" s="21">
        <v>10</v>
      </c>
    </row>
    <row r="13" spans="1:14" x14ac:dyDescent="0.25">
      <c r="A13" s="16">
        <f>'DOR Games'!A12</f>
        <v>41084</v>
      </c>
      <c r="B13" s="16" t="str">
        <f>'DOR Games'!B12</f>
        <v>12Jun19933</v>
      </c>
      <c r="C13" s="46">
        <f>'DOR Games'!AI12</f>
        <v>3.24</v>
      </c>
      <c r="F13" s="16">
        <v>41962</v>
      </c>
      <c r="G13" s="21" t="s">
        <v>191</v>
      </c>
      <c r="H13" s="21">
        <v>0</v>
      </c>
    </row>
    <row r="14" spans="1:14" x14ac:dyDescent="0.25">
      <c r="A14" s="16">
        <f>'DOR Games'!A13</f>
        <v>41084</v>
      </c>
      <c r="B14" s="16" t="str">
        <f>'DOR Games'!B13</f>
        <v>12Jun19934</v>
      </c>
      <c r="C14" s="46">
        <f>'DOR Games'!AI13</f>
        <v>4.62</v>
      </c>
      <c r="F14" s="16">
        <v>42047</v>
      </c>
      <c r="G14" s="21" t="s">
        <v>192</v>
      </c>
      <c r="H14" s="21">
        <v>18</v>
      </c>
    </row>
    <row r="15" spans="1:14" x14ac:dyDescent="0.25">
      <c r="A15" s="16">
        <f>'DOR Games'!A14</f>
        <v>41107</v>
      </c>
      <c r="B15" s="16" t="str">
        <f>'DOR Games'!B14</f>
        <v>12Jul19988</v>
      </c>
      <c r="C15" s="46">
        <f>'DOR Games'!AI14</f>
        <v>5.94</v>
      </c>
      <c r="F15" s="16">
        <v>42189</v>
      </c>
      <c r="G15" s="21" t="s">
        <v>193</v>
      </c>
      <c r="H15" s="21">
        <v>18</v>
      </c>
    </row>
    <row r="16" spans="1:14" x14ac:dyDescent="0.25">
      <c r="A16" s="16">
        <f>'DOR Games'!A15</f>
        <v>41109</v>
      </c>
      <c r="B16" s="16" t="str">
        <f>'DOR Games'!B15</f>
        <v>12Jul19991</v>
      </c>
      <c r="C16" s="46">
        <f>'DOR Games'!AI15</f>
        <v>7.26</v>
      </c>
      <c r="F16" s="16">
        <v>42214</v>
      </c>
      <c r="G16" s="21" t="s">
        <v>194</v>
      </c>
      <c r="H16" s="21">
        <v>12</v>
      </c>
    </row>
    <row r="17" spans="1:8" x14ac:dyDescent="0.25">
      <c r="A17" s="16">
        <f>'DOR Games'!A16</f>
        <v>41139</v>
      </c>
      <c r="B17" s="16" t="str">
        <f>'DOR Games'!B16</f>
        <v>12Aug20103</v>
      </c>
      <c r="C17" s="46">
        <f>'DOR Games'!AI16</f>
        <v>11.88</v>
      </c>
      <c r="F17" s="16">
        <v>42280</v>
      </c>
      <c r="G17" s="21" t="s">
        <v>195</v>
      </c>
      <c r="H17" s="21">
        <v>12</v>
      </c>
    </row>
    <row r="18" spans="1:8" x14ac:dyDescent="0.25">
      <c r="A18" s="16">
        <f>'DOR Games'!A17</f>
        <v>41150</v>
      </c>
      <c r="B18" s="16" t="str">
        <f>'DOR Games'!B17</f>
        <v>12Aug20158</v>
      </c>
      <c r="C18" s="46">
        <f>'DOR Games'!AI17</f>
        <v>10.56</v>
      </c>
      <c r="F18" s="16">
        <v>42311</v>
      </c>
      <c r="G18" s="21" t="s">
        <v>196</v>
      </c>
      <c r="H18" s="21">
        <v>3</v>
      </c>
    </row>
    <row r="19" spans="1:8" x14ac:dyDescent="0.25">
      <c r="A19" s="16">
        <f>'DOR Games'!A18</f>
        <v>41263</v>
      </c>
      <c r="B19" s="16" t="str">
        <f>'DOR Games'!B18</f>
        <v>12Dec20496</v>
      </c>
      <c r="C19" s="46">
        <f>'DOR Games'!AI18</f>
        <v>9.4600000000000009</v>
      </c>
      <c r="F19" s="16">
        <v>42513</v>
      </c>
      <c r="G19" s="21" t="s">
        <v>197</v>
      </c>
      <c r="H19" s="21">
        <v>25</v>
      </c>
    </row>
    <row r="20" spans="1:8" x14ac:dyDescent="0.25">
      <c r="A20" s="16">
        <f>'DOR Games'!A19</f>
        <v>41285</v>
      </c>
      <c r="B20" s="16" t="str">
        <f>'DOR Games'!B19</f>
        <v>13Jan20591</v>
      </c>
      <c r="C20" s="46">
        <f>'DOR Games'!AI19</f>
        <v>7.92</v>
      </c>
      <c r="F20" s="16">
        <v>42537</v>
      </c>
      <c r="G20" s="21" t="s">
        <v>198</v>
      </c>
      <c r="H20" s="21">
        <v>5</v>
      </c>
    </row>
    <row r="21" spans="1:8" x14ac:dyDescent="0.25">
      <c r="A21" s="16">
        <f>'DOR Games'!A20</f>
        <v>41285</v>
      </c>
      <c r="B21" s="16" t="str">
        <f>'DOR Games'!B20</f>
        <v>13Jan20592</v>
      </c>
      <c r="C21" s="46">
        <f>'DOR Games'!AI20</f>
        <v>14.3</v>
      </c>
      <c r="F21" s="16">
        <v>42862</v>
      </c>
      <c r="G21" s="21" t="s">
        <v>199</v>
      </c>
      <c r="H21" s="21">
        <v>62</v>
      </c>
    </row>
    <row r="22" spans="1:8" x14ac:dyDescent="0.25">
      <c r="A22" s="16">
        <f>'DOR Games'!A21</f>
        <v>41349</v>
      </c>
      <c r="B22" s="16" t="str">
        <f>'DOR Games'!B21</f>
        <v>13Mar20797</v>
      </c>
      <c r="C22" s="46">
        <f>'DOR Games'!AI21</f>
        <v>5.16</v>
      </c>
      <c r="F22" s="16">
        <v>42919</v>
      </c>
      <c r="G22" s="21" t="s">
        <v>200</v>
      </c>
      <c r="H22" s="21">
        <v>6</v>
      </c>
    </row>
    <row r="23" spans="1:8" x14ac:dyDescent="0.25">
      <c r="A23" s="16">
        <f>'DOR Games'!A22</f>
        <v>41362</v>
      </c>
      <c r="B23" s="16" t="str">
        <f>'DOR Games'!B22</f>
        <v>13Mar20829</v>
      </c>
      <c r="C23" s="46">
        <f>'DOR Games'!AI22</f>
        <v>17.16</v>
      </c>
      <c r="F23" s="16">
        <v>43018</v>
      </c>
      <c r="G23" s="21" t="s">
        <v>201</v>
      </c>
      <c r="H23" s="21">
        <v>15</v>
      </c>
    </row>
    <row r="24" spans="1:8" x14ac:dyDescent="0.25">
      <c r="A24" s="16">
        <f>'DOR Games'!A23</f>
        <v>41363</v>
      </c>
      <c r="B24" s="16" t="str">
        <f>'DOR Games'!B23</f>
        <v>13Mar20835</v>
      </c>
      <c r="C24" s="46">
        <f>'DOR Games'!AI23</f>
        <v>5.16</v>
      </c>
      <c r="F24" s="16">
        <v>43061</v>
      </c>
      <c r="G24" s="21" t="s">
        <v>202</v>
      </c>
      <c r="H24" s="21">
        <v>0</v>
      </c>
    </row>
    <row r="25" spans="1:8" x14ac:dyDescent="0.25">
      <c r="A25" s="16">
        <f>'DOR Games'!A24</f>
        <v>41535</v>
      </c>
      <c r="B25" s="16" t="str">
        <f>'DOR Games'!B24</f>
        <v>13Sep21326</v>
      </c>
      <c r="C25" s="46">
        <f>'DOR Games'!AI24</f>
        <v>4.84</v>
      </c>
      <c r="F25" s="16">
        <v>43061</v>
      </c>
      <c r="G25" s="21" t="s">
        <v>203</v>
      </c>
      <c r="H25" s="21">
        <v>0</v>
      </c>
    </row>
    <row r="26" spans="1:8" x14ac:dyDescent="0.25">
      <c r="A26" s="16">
        <f>'DOR Games'!A25</f>
        <v>41562</v>
      </c>
      <c r="B26" s="16" t="str">
        <f>'DOR Games'!B25</f>
        <v>13Oct21396</v>
      </c>
      <c r="C26" s="46">
        <f>'DOR Games'!AI25</f>
        <v>19.2</v>
      </c>
      <c r="F26" s="16">
        <v>43061</v>
      </c>
      <c r="G26" s="21" t="s">
        <v>204</v>
      </c>
      <c r="H26" s="21">
        <v>0</v>
      </c>
    </row>
    <row r="27" spans="1:8" x14ac:dyDescent="0.25">
      <c r="A27" s="16">
        <f>'DOR Games'!A26</f>
        <v>41673</v>
      </c>
      <c r="B27" s="16" t="str">
        <f>'DOR Games'!B26</f>
        <v>14Feb21637</v>
      </c>
      <c r="C27" s="46">
        <f>'DOR Games'!AI26</f>
        <v>9.06</v>
      </c>
      <c r="F27" s="16">
        <v>43061</v>
      </c>
      <c r="G27" s="21" t="s">
        <v>205</v>
      </c>
      <c r="H27" s="21">
        <v>0</v>
      </c>
    </row>
    <row r="28" spans="1:8" x14ac:dyDescent="0.25">
      <c r="A28" s="16">
        <f>'DOR Games'!A27</f>
        <v>41727</v>
      </c>
      <c r="B28" s="16" t="str">
        <f>'DOR Games'!B27</f>
        <v>14Mar21752</v>
      </c>
      <c r="C28" s="46">
        <f>'DOR Games'!AI27</f>
        <v>10.56</v>
      </c>
      <c r="F28" s="16">
        <v>43389</v>
      </c>
      <c r="G28" s="21" t="s">
        <v>206</v>
      </c>
      <c r="H28" s="21">
        <v>0</v>
      </c>
    </row>
    <row r="29" spans="1:8" x14ac:dyDescent="0.25">
      <c r="A29" s="16">
        <f>'DOR Games'!A28</f>
        <v>41863</v>
      </c>
      <c r="B29" s="16" t="str">
        <f>'DOR Games'!B28</f>
        <v>14Aug22018</v>
      </c>
      <c r="C29" s="46">
        <f>'DOR Games'!AI28</f>
        <v>8.5</v>
      </c>
      <c r="F29" s="16">
        <v>43510</v>
      </c>
      <c r="G29" s="21" t="s">
        <v>207</v>
      </c>
      <c r="H29" s="21">
        <v>10</v>
      </c>
    </row>
    <row r="30" spans="1:8" x14ac:dyDescent="0.25">
      <c r="A30" s="16">
        <f>'DOR Games'!A29</f>
        <v>42021</v>
      </c>
      <c r="B30" s="16" t="str">
        <f>'DOR Games'!B29</f>
        <v>15Jan22258</v>
      </c>
      <c r="C30" s="46">
        <f>'DOR Games'!AI29</f>
        <v>10.8</v>
      </c>
      <c r="F30" s="16">
        <v>44078</v>
      </c>
      <c r="G30" s="21" t="s">
        <v>208</v>
      </c>
      <c r="H30" s="21">
        <v>25</v>
      </c>
    </row>
    <row r="31" spans="1:8" x14ac:dyDescent="0.25">
      <c r="A31" s="16">
        <f>'DOR Games'!A30</f>
        <v>42043</v>
      </c>
      <c r="B31" s="16" t="str">
        <f>'DOR Games'!B30</f>
        <v>15Feb22295</v>
      </c>
      <c r="C31" s="46">
        <f>'DOR Games'!AI30</f>
        <v>2.96</v>
      </c>
      <c r="F31" s="16">
        <v>44177</v>
      </c>
      <c r="G31" s="21" t="s">
        <v>209</v>
      </c>
      <c r="H31" s="21">
        <v>10</v>
      </c>
    </row>
    <row r="32" spans="1:8" x14ac:dyDescent="0.25">
      <c r="A32" s="16">
        <f>'DOR Games'!A31</f>
        <v>42067</v>
      </c>
      <c r="B32" s="16" t="str">
        <f>'DOR Games'!B31</f>
        <v>15Mar22337</v>
      </c>
      <c r="C32" s="46">
        <f>'DOR Games'!AI31</f>
        <v>13.04</v>
      </c>
      <c r="F32" s="16">
        <v>44211</v>
      </c>
      <c r="G32" s="21" t="s">
        <v>210</v>
      </c>
      <c r="H32" s="21">
        <v>10</v>
      </c>
    </row>
    <row r="33" spans="1:8" x14ac:dyDescent="0.25">
      <c r="A33" s="16">
        <f>'DOR Games'!A32</f>
        <v>42068</v>
      </c>
      <c r="B33" s="16" t="str">
        <f>'DOR Games'!B32</f>
        <v>15Mar22339</v>
      </c>
      <c r="C33" s="46">
        <f>'DOR Games'!AI32</f>
        <v>5.2</v>
      </c>
      <c r="F33" s="16">
        <v>44211</v>
      </c>
      <c r="G33" s="21" t="s">
        <v>211</v>
      </c>
      <c r="H33" s="21">
        <v>20</v>
      </c>
    </row>
    <row r="34" spans="1:8" x14ac:dyDescent="0.25">
      <c r="A34" s="16">
        <f>'DOR Games'!A33</f>
        <v>42136</v>
      </c>
      <c r="B34" s="16" t="str">
        <f>'DOR Games'!B33</f>
        <v>15May22437</v>
      </c>
      <c r="C34" s="46">
        <f>'DOR Games'!AI33</f>
        <v>13.86</v>
      </c>
      <c r="F34" s="16">
        <v>44211</v>
      </c>
      <c r="G34" s="21" t="s">
        <v>212</v>
      </c>
      <c r="H34" s="21">
        <v>0</v>
      </c>
    </row>
    <row r="35" spans="1:8" x14ac:dyDescent="0.25">
      <c r="A35" s="16">
        <f>'DOR Games'!A34</f>
        <v>42552</v>
      </c>
      <c r="B35" s="16" t="str">
        <f>'DOR Games'!B34</f>
        <v>16Jul22861</v>
      </c>
      <c r="C35" s="46">
        <f>'DOR Games'!AI34</f>
        <v>7.92</v>
      </c>
      <c r="F35" s="16">
        <v>44211</v>
      </c>
      <c r="G35" s="21" t="s">
        <v>213</v>
      </c>
      <c r="H35" s="21">
        <v>0</v>
      </c>
    </row>
    <row r="36" spans="1:8" x14ac:dyDescent="0.25">
      <c r="A36" s="16">
        <f>'DOR Games'!A35</f>
        <v>42552</v>
      </c>
      <c r="B36" s="16" t="str">
        <f>'DOR Games'!B35</f>
        <v>16Jul22862</v>
      </c>
      <c r="C36" s="46">
        <f>'DOR Games'!AI35</f>
        <v>8.2799999999999994</v>
      </c>
      <c r="F36" s="16">
        <v>44211</v>
      </c>
      <c r="G36" s="21" t="s">
        <v>214</v>
      </c>
      <c r="H36" s="21">
        <v>20</v>
      </c>
    </row>
    <row r="37" spans="1:8" x14ac:dyDescent="0.25">
      <c r="A37" s="16">
        <f>'DOR Games'!A36</f>
        <v>42566</v>
      </c>
      <c r="B37" s="16" t="str">
        <f>'DOR Games'!B36</f>
        <v>16Jul22876</v>
      </c>
      <c r="C37" s="46">
        <f>'DOR Games'!AI36</f>
        <v>8.36</v>
      </c>
      <c r="F37" s="16">
        <v>44211</v>
      </c>
      <c r="G37" s="21" t="s">
        <v>215</v>
      </c>
      <c r="H37" s="21">
        <v>10</v>
      </c>
    </row>
    <row r="38" spans="1:8" x14ac:dyDescent="0.25">
      <c r="A38" s="16">
        <f>'DOR Games'!A37</f>
        <v>42599</v>
      </c>
      <c r="B38" s="16" t="str">
        <f>'DOR Games'!B37</f>
        <v>16Aug22901</v>
      </c>
      <c r="C38" s="46">
        <f>'DOR Games'!AI37</f>
        <v>41.32</v>
      </c>
      <c r="F38" s="16">
        <v>44213</v>
      </c>
      <c r="G38" s="21" t="s">
        <v>216</v>
      </c>
      <c r="H38" s="21">
        <v>30</v>
      </c>
    </row>
    <row r="39" spans="1:8" x14ac:dyDescent="0.25">
      <c r="A39" s="16">
        <f>'DOR Games'!A38</f>
        <v>42813</v>
      </c>
      <c r="B39" s="16" t="str">
        <f>'DOR Games'!B38</f>
        <v>17Mar23043</v>
      </c>
      <c r="C39" s="46">
        <f>'DOR Games'!AI38</f>
        <v>27.5</v>
      </c>
      <c r="F39" s="16">
        <v>44326</v>
      </c>
      <c r="G39" s="21" t="s">
        <v>217</v>
      </c>
      <c r="H39" s="21">
        <v>2</v>
      </c>
    </row>
    <row r="40" spans="1:8" x14ac:dyDescent="0.25">
      <c r="A40" s="16">
        <f>'DOR Games'!A39</f>
        <v>43140</v>
      </c>
      <c r="B40" s="16" t="str">
        <f>'DOR Games'!B39</f>
        <v>18Feb23275</v>
      </c>
      <c r="C40" s="46">
        <f>'DOR Games'!AI39</f>
        <v>3.96</v>
      </c>
      <c r="F40" s="16">
        <v>44366</v>
      </c>
      <c r="G40" s="21" t="s">
        <v>218</v>
      </c>
      <c r="H40" s="21">
        <v>6</v>
      </c>
    </row>
    <row r="41" spans="1:8" x14ac:dyDescent="0.25">
      <c r="A41" s="16">
        <f>'DOR Games'!A40</f>
        <v>43167</v>
      </c>
      <c r="B41" s="16" t="str">
        <f>'DOR Games'!B40</f>
        <v>18Mar23318</v>
      </c>
      <c r="C41" s="46">
        <f>'DOR Games'!AI40</f>
        <v>5.94</v>
      </c>
      <c r="F41" s="16">
        <v>44525</v>
      </c>
      <c r="G41" s="21" t="s">
        <v>219</v>
      </c>
      <c r="H41" s="21">
        <v>10</v>
      </c>
    </row>
    <row r="42" spans="1:8" x14ac:dyDescent="0.25">
      <c r="A42" s="16">
        <f>'DOR Games'!A41</f>
        <v>43187</v>
      </c>
      <c r="B42" s="16" t="str">
        <f>'DOR Games'!B41</f>
        <v>18Mar23339</v>
      </c>
      <c r="C42" s="46">
        <f>'DOR Games'!AI41</f>
        <v>3.6</v>
      </c>
      <c r="F42" s="16">
        <v>44667</v>
      </c>
      <c r="G42" s="21" t="s">
        <v>220</v>
      </c>
      <c r="H42" s="21">
        <v>10</v>
      </c>
    </row>
    <row r="43" spans="1:8" x14ac:dyDescent="0.25">
      <c r="A43" s="16">
        <f>'DOR Games'!A42</f>
        <v>43226</v>
      </c>
      <c r="B43" s="16" t="str">
        <f>'DOR Games'!B42</f>
        <v>18May23371</v>
      </c>
      <c r="C43" s="46">
        <f>'DOR Games'!AI42</f>
        <v>21</v>
      </c>
      <c r="F43" s="16">
        <v>44737</v>
      </c>
      <c r="G43" s="21" t="s">
        <v>221</v>
      </c>
      <c r="H43" s="21">
        <v>6</v>
      </c>
    </row>
    <row r="44" spans="1:8" x14ac:dyDescent="0.25">
      <c r="A44" s="16">
        <f>'DOR Games'!A43</f>
        <v>43325</v>
      </c>
      <c r="B44" s="16" t="str">
        <f>'DOR Games'!B43</f>
        <v>18Aug23426</v>
      </c>
      <c r="C44" s="46">
        <f>'DOR Games'!AI43</f>
        <v>32.72</v>
      </c>
      <c r="F44" s="16">
        <v>44841</v>
      </c>
      <c r="G44" s="21" t="s">
        <v>222</v>
      </c>
      <c r="H44" s="21">
        <v>10</v>
      </c>
    </row>
    <row r="45" spans="1:8" x14ac:dyDescent="0.25">
      <c r="A45" s="16">
        <f>'DOR Games'!A44</f>
        <v>43489</v>
      </c>
      <c r="B45" s="16" t="str">
        <f>'DOR Games'!B44</f>
        <v>19Jan23556</v>
      </c>
      <c r="C45" s="46">
        <f>'DOR Games'!AI44</f>
        <v>7.7</v>
      </c>
      <c r="F45" s="16">
        <v>44841</v>
      </c>
      <c r="G45" s="21" t="s">
        <v>222</v>
      </c>
      <c r="H45" s="21">
        <v>10</v>
      </c>
    </row>
    <row r="46" spans="1:8" x14ac:dyDescent="0.25">
      <c r="A46" s="16">
        <f>'DOR Games'!A45</f>
        <v>43659</v>
      </c>
      <c r="B46" s="16" t="str">
        <f>'DOR Games'!B45</f>
        <v>19Jul23760</v>
      </c>
      <c r="C46" s="46">
        <f>'DOR Games'!AI45</f>
        <v>15.62</v>
      </c>
      <c r="F46" s="16">
        <v>45019</v>
      </c>
      <c r="G46" s="21" t="s">
        <v>223</v>
      </c>
      <c r="H46" s="21">
        <v>7</v>
      </c>
    </row>
    <row r="47" spans="1:8" x14ac:dyDescent="0.25">
      <c r="A47" s="16">
        <f>'DOR Games'!A46</f>
        <v>43659</v>
      </c>
      <c r="B47" s="16" t="str">
        <f>'DOR Games'!B46</f>
        <v>19Jul23762</v>
      </c>
      <c r="C47" s="46">
        <f>'DOR Games'!AI46</f>
        <v>29.5</v>
      </c>
      <c r="F47" s="16">
        <v>45035</v>
      </c>
      <c r="G47" s="21" t="s">
        <v>224</v>
      </c>
      <c r="H47" s="21">
        <v>0</v>
      </c>
    </row>
    <row r="48" spans="1:8" x14ac:dyDescent="0.25">
      <c r="A48" s="16">
        <f>'DOR Games'!A47</f>
        <v>43813</v>
      </c>
      <c r="B48" s="16" t="str">
        <f>'DOR Games'!B47</f>
        <v>19Dec23892</v>
      </c>
      <c r="C48" s="46">
        <f>'DOR Games'!AI47</f>
        <v>3.96</v>
      </c>
      <c r="F48" s="16">
        <v>45117</v>
      </c>
      <c r="G48" s="21" t="s">
        <v>225</v>
      </c>
      <c r="H48" s="21">
        <v>8</v>
      </c>
    </row>
    <row r="49" spans="1:8" x14ac:dyDescent="0.25">
      <c r="A49" s="16">
        <f>'DOR Games'!A48</f>
        <v>43929</v>
      </c>
      <c r="B49" s="16" t="str">
        <f>'DOR Games'!B48</f>
        <v>20Apr24109</v>
      </c>
      <c r="C49" s="46">
        <f>'DOR Games'!AI48</f>
        <v>4.62</v>
      </c>
      <c r="F49" s="16">
        <v>45201</v>
      </c>
      <c r="G49" s="21" t="s">
        <v>226</v>
      </c>
      <c r="H49" s="21">
        <v>6</v>
      </c>
    </row>
    <row r="50" spans="1:8" x14ac:dyDescent="0.25">
      <c r="A50" s="16">
        <f>'DOR Games'!A49</f>
        <v>43936</v>
      </c>
      <c r="B50" s="16" t="str">
        <f>'DOR Games'!B49</f>
        <v>20Apr24134</v>
      </c>
      <c r="C50" s="46">
        <f>'DOR Games'!AI49</f>
        <v>3.5</v>
      </c>
      <c r="F50" s="16">
        <v>45717</v>
      </c>
      <c r="G50" s="21" t="s">
        <v>227</v>
      </c>
      <c r="H50" s="21">
        <v>10</v>
      </c>
    </row>
    <row r="51" spans="1:8" x14ac:dyDescent="0.25">
      <c r="A51" s="16">
        <f>'DOR Games'!A50</f>
        <v>43957</v>
      </c>
      <c r="B51" s="16" t="str">
        <f>'DOR Games'!B50</f>
        <v>20May24196</v>
      </c>
      <c r="C51" s="46">
        <f>'DOR Games'!AI50</f>
        <v>5</v>
      </c>
      <c r="F51" s="16"/>
      <c r="G51" s="21"/>
      <c r="H51" s="21"/>
    </row>
    <row r="52" spans="1:8" x14ac:dyDescent="0.25">
      <c r="A52" s="16">
        <f>'DOR Games'!A51</f>
        <v>43963</v>
      </c>
      <c r="B52" s="16" t="str">
        <f>'DOR Games'!B51</f>
        <v>20May24218</v>
      </c>
      <c r="C52" s="46">
        <f>'DOR Games'!AI51</f>
        <v>3.96</v>
      </c>
      <c r="F52" s="16"/>
      <c r="G52" s="21"/>
      <c r="H52" s="21"/>
    </row>
    <row r="53" spans="1:8" x14ac:dyDescent="0.25">
      <c r="A53" s="16">
        <f>'DOR Games'!A52</f>
        <v>44023</v>
      </c>
      <c r="B53" s="16" t="str">
        <f>'DOR Games'!B52</f>
        <v>20Jul24366</v>
      </c>
      <c r="C53" s="46">
        <f>'DOR Games'!AI52</f>
        <v>4.5599999999999996</v>
      </c>
      <c r="F53" s="16"/>
      <c r="G53" s="21"/>
      <c r="H53" s="21"/>
    </row>
    <row r="54" spans="1:8" x14ac:dyDescent="0.25">
      <c r="A54" s="16">
        <f>'DOR Games'!A53</f>
        <v>44029</v>
      </c>
      <c r="B54" s="16" t="str">
        <f>'DOR Games'!B53</f>
        <v>20Jul24381</v>
      </c>
      <c r="C54" s="46">
        <f>'DOR Games'!AI53</f>
        <v>6.38</v>
      </c>
      <c r="F54" s="16"/>
      <c r="G54" s="21"/>
      <c r="H54" s="21"/>
    </row>
    <row r="55" spans="1:8" x14ac:dyDescent="0.25">
      <c r="A55" s="16">
        <f>'DOR Games'!A54</f>
        <v>44121</v>
      </c>
      <c r="B55" s="16" t="str">
        <f>'DOR Games'!B54</f>
        <v>20Oct24647</v>
      </c>
      <c r="C55" s="46">
        <f>'DOR Games'!AI54</f>
        <v>3.75</v>
      </c>
      <c r="F55" s="16"/>
      <c r="G55" s="21"/>
      <c r="H55" s="21"/>
    </row>
    <row r="56" spans="1:8" x14ac:dyDescent="0.25">
      <c r="A56" s="16">
        <f>'DOR Games'!A55</f>
        <v>44146</v>
      </c>
      <c r="B56" s="16" t="str">
        <f>'DOR Games'!B55</f>
        <v>20Nov24711</v>
      </c>
      <c r="C56" s="46">
        <f>'DOR Games'!AI55</f>
        <v>3.3</v>
      </c>
      <c r="F56" s="16"/>
      <c r="G56" s="21"/>
      <c r="H56" s="21"/>
    </row>
    <row r="57" spans="1:8" x14ac:dyDescent="0.25">
      <c r="A57" s="16">
        <f>'DOR Games'!A56</f>
        <v>44164</v>
      </c>
      <c r="B57" s="16" t="str">
        <f>'DOR Games'!B56</f>
        <v>20Nov24755</v>
      </c>
      <c r="C57" s="46">
        <f>'DOR Games'!AI56</f>
        <v>6.6</v>
      </c>
      <c r="F57" s="16"/>
      <c r="G57" s="21"/>
      <c r="H57" s="21"/>
    </row>
    <row r="58" spans="1:8" x14ac:dyDescent="0.25">
      <c r="A58" s="16">
        <f>'DOR Games'!A57</f>
        <v>44182</v>
      </c>
      <c r="B58" s="16" t="str">
        <f>'DOR Games'!B57</f>
        <v>20Dec24787</v>
      </c>
      <c r="C58" s="46">
        <f>'DOR Games'!AI57</f>
        <v>9.25</v>
      </c>
      <c r="F58" s="16"/>
      <c r="G58" s="21"/>
      <c r="H58" s="21"/>
    </row>
    <row r="59" spans="1:8" x14ac:dyDescent="0.25">
      <c r="A59" s="16">
        <f>'DOR Games'!A58</f>
        <v>44213</v>
      </c>
      <c r="B59" s="16" t="str">
        <f>'DOR Games'!B58</f>
        <v>21Jan24856</v>
      </c>
      <c r="C59" s="46">
        <f>'DOR Games'!AI58</f>
        <v>6</v>
      </c>
      <c r="F59" s="16"/>
      <c r="G59" s="21"/>
      <c r="H59" s="21"/>
    </row>
    <row r="60" spans="1:8" x14ac:dyDescent="0.25">
      <c r="A60" s="16">
        <f>'DOR Games'!A59</f>
        <v>44226</v>
      </c>
      <c r="B60" s="16" t="str">
        <f>'DOR Games'!B59</f>
        <v>21Jan24884</v>
      </c>
      <c r="C60" s="46">
        <f>'DOR Games'!AI59</f>
        <v>10.32</v>
      </c>
      <c r="F60" s="16"/>
      <c r="G60" s="21"/>
      <c r="H60" s="21"/>
    </row>
    <row r="61" spans="1:8" x14ac:dyDescent="0.25">
      <c r="A61" s="16">
        <f>'DOR Games'!A60</f>
        <v>44310</v>
      </c>
      <c r="B61" s="16" t="str">
        <f>'DOR Games'!B60</f>
        <v>21Apr25145</v>
      </c>
      <c r="C61" s="46">
        <f>'DOR Games'!AI60</f>
        <v>4.32</v>
      </c>
      <c r="F61" s="16"/>
      <c r="G61" s="21"/>
      <c r="H61" s="21"/>
    </row>
    <row r="62" spans="1:8" x14ac:dyDescent="0.25">
      <c r="A62" s="16">
        <f>'DOR Games'!A61</f>
        <v>44320</v>
      </c>
      <c r="B62" s="16" t="str">
        <f>'DOR Games'!B61</f>
        <v>21May25185</v>
      </c>
      <c r="C62" s="46">
        <f>'DOR Games'!AI61</f>
        <v>5.28</v>
      </c>
      <c r="F62" s="16"/>
      <c r="G62" s="21"/>
      <c r="H62" s="21"/>
    </row>
    <row r="63" spans="1:8" x14ac:dyDescent="0.25">
      <c r="A63" s="16">
        <f>'DOR Games'!A62</f>
        <v>44402</v>
      </c>
      <c r="B63" s="16" t="str">
        <f>'DOR Games'!B62</f>
        <v>21Jul25418</v>
      </c>
      <c r="C63" s="46">
        <f>'DOR Games'!AI62</f>
        <v>6.04</v>
      </c>
      <c r="F63" s="16"/>
      <c r="G63" s="21"/>
      <c r="H63" s="21"/>
    </row>
    <row r="64" spans="1:8" x14ac:dyDescent="0.25">
      <c r="A64" s="16">
        <f>'DOR Games'!A63</f>
        <v>44500</v>
      </c>
      <c r="B64" s="16" t="str">
        <f>'DOR Games'!B63</f>
        <v>21Oct25618</v>
      </c>
      <c r="C64" s="46">
        <f>'DOR Games'!AI63</f>
        <v>17.8</v>
      </c>
      <c r="F64" s="16"/>
      <c r="G64" s="21"/>
      <c r="H64" s="21"/>
    </row>
    <row r="65" spans="1:8" x14ac:dyDescent="0.25">
      <c r="A65" s="16">
        <f>'DOR Games'!A64</f>
        <v>44504</v>
      </c>
      <c r="B65" s="16" t="str">
        <f>'DOR Games'!B64</f>
        <v>21Nov25629</v>
      </c>
      <c r="C65" s="46">
        <f>'DOR Games'!AI64</f>
        <v>3</v>
      </c>
      <c r="F65" s="16"/>
      <c r="G65" s="21"/>
      <c r="H65" s="21"/>
    </row>
    <row r="66" spans="1:8" x14ac:dyDescent="0.25">
      <c r="A66" s="16">
        <f>'DOR Games'!A65</f>
        <v>44625</v>
      </c>
      <c r="B66" s="16" t="str">
        <f>'DOR Games'!B65</f>
        <v>22Mar25914</v>
      </c>
      <c r="C66" s="46">
        <f>'DOR Games'!AI65</f>
        <v>5.94</v>
      </c>
      <c r="F66" s="16"/>
      <c r="G66" s="21"/>
      <c r="H66" s="21"/>
    </row>
    <row r="67" spans="1:8" x14ac:dyDescent="0.25">
      <c r="A67" s="16">
        <f>'DOR Games'!A66</f>
        <v>44629</v>
      </c>
      <c r="B67" s="16" t="str">
        <f>'DOR Games'!B66</f>
        <v>22Mar25918</v>
      </c>
      <c r="C67" s="46">
        <f>'DOR Games'!AI66</f>
        <v>3.75</v>
      </c>
      <c r="F67" s="16"/>
      <c r="G67" s="21"/>
      <c r="H67" s="21"/>
    </row>
    <row r="68" spans="1:8" x14ac:dyDescent="0.25">
      <c r="A68" s="16">
        <f>'DOR Games'!A67</f>
        <v>44643</v>
      </c>
      <c r="B68" s="16" t="str">
        <f>'DOR Games'!B67</f>
        <v>22Mar25953</v>
      </c>
      <c r="C68" s="46">
        <f>'DOR Games'!AI67</f>
        <v>4.32</v>
      </c>
      <c r="F68" s="16"/>
      <c r="G68" s="21"/>
      <c r="H68" s="21"/>
    </row>
    <row r="69" spans="1:8" x14ac:dyDescent="0.25">
      <c r="A69" s="16">
        <f>'DOR Games'!A68</f>
        <v>44993</v>
      </c>
      <c r="B69" s="16" t="str">
        <f>'DOR Games'!B68</f>
        <v>23Mar26723</v>
      </c>
      <c r="C69" s="46">
        <f>'DOR Games'!AI68</f>
        <v>5.2</v>
      </c>
      <c r="F69" s="16"/>
      <c r="G69" s="21"/>
      <c r="H69" s="21"/>
    </row>
    <row r="70" spans="1:8" x14ac:dyDescent="0.25">
      <c r="A70" s="16">
        <f>'DOR Games'!A69</f>
        <v>45717</v>
      </c>
      <c r="B70" s="16" t="str">
        <f>'DOR Games'!B69</f>
        <v>25Mar27590</v>
      </c>
      <c r="C70" s="46">
        <f>'DOR Games'!AI69</f>
        <v>50</v>
      </c>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28" zoomScale="70" zoomScaleNormal="70" workbookViewId="0">
      <selection activeCell="G75" sqref="G75"/>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'David Goode'!A1</f>
        <v>David Goode</v>
      </c>
      <c r="BI1" s="14" t="s">
        <v>11</v>
      </c>
      <c r="BJ1" s="14" t="s">
        <v>12</v>
      </c>
      <c r="BK1" s="14" t="s">
        <v>5</v>
      </c>
      <c r="BL1" s="14" t="s">
        <v>14</v>
      </c>
      <c r="BM1" s="14" t="s">
        <v>15</v>
      </c>
    </row>
    <row r="2" spans="1:76" x14ac:dyDescent="0.25">
      <c r="A2" s="15">
        <v>40792</v>
      </c>
      <c r="B2" s="62" t="s">
        <v>228</v>
      </c>
      <c r="C2" t="s">
        <v>64</v>
      </c>
      <c r="D2" t="s">
        <v>229</v>
      </c>
      <c r="E2" t="s">
        <v>65</v>
      </c>
      <c r="F2" t="s">
        <v>230</v>
      </c>
      <c r="G2" t="s">
        <v>231</v>
      </c>
      <c r="H2" s="62" t="s">
        <v>232</v>
      </c>
      <c r="I2" t="s">
        <v>66</v>
      </c>
      <c r="J2" s="16">
        <v>40808</v>
      </c>
      <c r="K2" s="14">
        <v>15</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568</v>
      </c>
      <c r="BF2" t="s">
        <v>67</v>
      </c>
      <c r="BH2" t="s">
        <v>65</v>
      </c>
      <c r="BI2" s="14">
        <f>COUNTIFS($F$2:$F$4276,"*"&amp;$BC$1&amp;"*",$L$2:$L$4276,"USA",$M$2:$M$4276,"Major Victory",$I$2:$I$4276,"Battle")</f>
        <v>1</v>
      </c>
      <c r="BJ2" s="14">
        <f>COUNTIFS($F$2:$F$4276,"*"&amp;$BC$1&amp;"*",$L$2:$L$4276,"USA",$M$2:$M$4276,"Minor Victory",$I$2:$I$4276,"Battle")</f>
        <v>0</v>
      </c>
      <c r="BK2" s="14">
        <f>COUNTIFS($F$2:$F$4276,"*"&amp;$BC$1&amp;"*",$L$2:$L$4276,".",$I$2:$I$4276,"Battle")</f>
        <v>1</v>
      </c>
      <c r="BL2" s="14">
        <f>COUNTIFS($F$2:$F$4276,"*"&amp;$BC$1&amp;"*",$L$2:$L$4276,"CSA",$M$2:$M$4276,"Minor Victory",$I$2:$I$4276,"Battle")</f>
        <v>0</v>
      </c>
      <c r="BM2" s="14">
        <f>COUNTIFS($F$2:$F$4276,"*"&amp;$BC$1&amp;"*",$L$2:$L$4276,"CSA",$M$2:$M$4276,"Major Victory",$I$2:$I$4276,"Battle")</f>
        <v>0</v>
      </c>
      <c r="BO2">
        <f>SUM(BI4:BM4)</f>
        <v>65</v>
      </c>
      <c r="BP2" t="s">
        <v>68</v>
      </c>
    </row>
    <row r="3" spans="1:76" x14ac:dyDescent="0.25">
      <c r="A3" s="15">
        <v>40813</v>
      </c>
      <c r="B3" s="62" t="s">
        <v>233</v>
      </c>
      <c r="C3" t="s">
        <v>64</v>
      </c>
      <c r="D3" t="s">
        <v>229</v>
      </c>
      <c r="E3" t="s">
        <v>65</v>
      </c>
      <c r="F3" t="s">
        <v>234</v>
      </c>
      <c r="G3" t="s">
        <v>231</v>
      </c>
      <c r="H3" s="62" t="s">
        <v>235</v>
      </c>
      <c r="I3" t="s">
        <v>70</v>
      </c>
      <c r="J3" s="16">
        <v>40836</v>
      </c>
      <c r="K3" s="14">
        <v>29</v>
      </c>
      <c r="L3" s="14" t="s">
        <v>65</v>
      </c>
      <c r="M3" t="s">
        <v>3</v>
      </c>
      <c r="N3" s="14">
        <v>6.38</v>
      </c>
      <c r="O3" s="14">
        <v>9.1199999999999992</v>
      </c>
      <c r="AI3" s="17">
        <f t="shared" ref="AI3:AI66" si="17">SUM(AJ3:BA3)</f>
        <v>6.38</v>
      </c>
      <c r="AJ3" s="18">
        <f t="shared" si="0"/>
        <v>6.38</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43</v>
      </c>
      <c r="BF3" t="s">
        <v>67</v>
      </c>
      <c r="BH3" t="s">
        <v>64</v>
      </c>
      <c r="BI3" s="14">
        <f>COUNTIFS($D$2:$D$4276,"*"&amp;$BC$1&amp;"*",$L$2:$L$4276,"CSA",$M$2:$M$4276,"Major Victory",$I$2:$I$4276,"Battle")</f>
        <v>8</v>
      </c>
      <c r="BJ3" s="14">
        <f>COUNTIFS($D$2:$D$4276,"*"&amp;$BC$1&amp;"*",$L$2:$L$4276,"CSA",$M$2:$M$4276,"Minor Victory",$I$2:$I$4276,"Battle")</f>
        <v>5</v>
      </c>
      <c r="BK3" s="14">
        <f>COUNTIFS($D$2:$D$4276,"*"&amp;$BC$1&amp;"*",$L$2:$L$4276,".",$I$2:$I$4276,"Battle")</f>
        <v>11</v>
      </c>
      <c r="BL3" s="14">
        <f>COUNTIFS($D$2:$D$4276,"*"&amp;$BC$1&amp;"*",$L$2:$L$4276,"USA",$M$2:$M$4276,"Minor Victory",$I$2:$I$4276,"Battle")</f>
        <v>6</v>
      </c>
      <c r="BM3" s="14">
        <f>COUNTIFS($D$2:$D$4276,"*"&amp;$BC$1&amp;"*",$L$2:$L$4276,"USA",$M$2:$M$4276,"Major Victory",$I$2:$I$4276,"Battle")</f>
        <v>33</v>
      </c>
      <c r="BO3" cm="1">
        <f t="array" ref="BO3">SUMPRODUCT(--EXACT($BP$3,$I$2:$I$4276))</f>
        <v>65</v>
      </c>
      <c r="BP3" t="s">
        <v>70</v>
      </c>
    </row>
    <row r="4" spans="1:76" x14ac:dyDescent="0.25">
      <c r="A4" s="15">
        <v>40838</v>
      </c>
      <c r="B4" s="62" t="s">
        <v>236</v>
      </c>
      <c r="C4" t="s">
        <v>64</v>
      </c>
      <c r="D4" t="s">
        <v>229</v>
      </c>
      <c r="E4" t="s">
        <v>65</v>
      </c>
      <c r="F4" t="s">
        <v>234</v>
      </c>
      <c r="G4" t="s">
        <v>231</v>
      </c>
      <c r="H4" s="62" t="s">
        <v>237</v>
      </c>
      <c r="I4" t="s">
        <v>70</v>
      </c>
      <c r="J4" s="16">
        <v>40852</v>
      </c>
      <c r="K4" s="14">
        <v>23</v>
      </c>
      <c r="L4" s="14" t="s">
        <v>65</v>
      </c>
      <c r="M4" t="s">
        <v>3</v>
      </c>
      <c r="N4" s="14">
        <v>5.0599999999999996</v>
      </c>
      <c r="O4" s="14">
        <v>7.44</v>
      </c>
      <c r="AI4" s="17">
        <f t="shared" si="17"/>
        <v>5.0599999999999996</v>
      </c>
      <c r="AJ4" s="18">
        <f t="shared" si="0"/>
        <v>5.0599999999999996</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611</v>
      </c>
      <c r="BI4" s="14">
        <f>SUM(BI2:BI3)</f>
        <v>9</v>
      </c>
      <c r="BJ4" s="14">
        <f>SUM(BJ2:BJ3)</f>
        <v>5</v>
      </c>
      <c r="BK4" s="14">
        <f>SUM(BK2:BK3)</f>
        <v>12</v>
      </c>
      <c r="BL4" s="14">
        <f>SUM(BL2:BL3)</f>
        <v>6</v>
      </c>
      <c r="BM4" s="14">
        <f>SUM(BM2:BM3)</f>
        <v>33</v>
      </c>
    </row>
    <row r="5" spans="1:76" x14ac:dyDescent="0.25">
      <c r="A5" s="15">
        <v>40852</v>
      </c>
      <c r="B5" s="62" t="s">
        <v>238</v>
      </c>
      <c r="C5" t="s">
        <v>64</v>
      </c>
      <c r="D5" t="s">
        <v>229</v>
      </c>
      <c r="E5" t="s">
        <v>65</v>
      </c>
      <c r="F5" t="s">
        <v>234</v>
      </c>
      <c r="G5" t="s">
        <v>231</v>
      </c>
      <c r="H5" s="62" t="s">
        <v>237</v>
      </c>
      <c r="I5" t="s">
        <v>70</v>
      </c>
      <c r="J5" s="16">
        <v>40899</v>
      </c>
      <c r="K5" s="14">
        <v>23</v>
      </c>
      <c r="L5" s="14" t="s">
        <v>65</v>
      </c>
      <c r="M5" t="s">
        <v>3</v>
      </c>
      <c r="N5" s="14">
        <v>5.0599999999999996</v>
      </c>
      <c r="O5" s="14">
        <v>7.44</v>
      </c>
      <c r="AI5" s="17">
        <f t="shared" si="17"/>
        <v>5.0599999999999996</v>
      </c>
      <c r="AJ5" s="18">
        <f t="shared" si="0"/>
        <v>5.0599999999999996</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40856</v>
      </c>
      <c r="B6" s="62" t="s">
        <v>239</v>
      </c>
      <c r="C6" t="s">
        <v>64</v>
      </c>
      <c r="D6" t="s">
        <v>229</v>
      </c>
      <c r="E6" t="s">
        <v>65</v>
      </c>
      <c r="F6" t="s">
        <v>234</v>
      </c>
      <c r="G6" t="s">
        <v>231</v>
      </c>
      <c r="H6" s="62" t="s">
        <v>240</v>
      </c>
      <c r="I6" t="s">
        <v>70</v>
      </c>
      <c r="J6" s="16">
        <v>40892</v>
      </c>
      <c r="K6" s="14">
        <v>37</v>
      </c>
      <c r="L6" s="14" t="s">
        <v>65</v>
      </c>
      <c r="M6" t="s">
        <v>3</v>
      </c>
      <c r="N6" s="14">
        <v>8.14</v>
      </c>
      <c r="O6" s="14">
        <v>11.36</v>
      </c>
      <c r="AI6" s="17">
        <f t="shared" si="17"/>
        <v>8.14</v>
      </c>
      <c r="AJ6" s="18">
        <f t="shared" si="0"/>
        <v>8.14</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40892</v>
      </c>
      <c r="B7" s="62" t="s">
        <v>241</v>
      </c>
      <c r="C7" t="s">
        <v>64</v>
      </c>
      <c r="D7" t="s">
        <v>229</v>
      </c>
      <c r="E7" t="s">
        <v>65</v>
      </c>
      <c r="F7" t="s">
        <v>234</v>
      </c>
      <c r="G7" t="s">
        <v>231</v>
      </c>
      <c r="H7" s="62" t="s">
        <v>242</v>
      </c>
      <c r="I7" t="s">
        <v>70</v>
      </c>
      <c r="J7" s="16">
        <v>42552</v>
      </c>
      <c r="K7" s="14">
        <v>1</v>
      </c>
      <c r="L7" s="14" t="s">
        <v>243</v>
      </c>
      <c r="M7" t="s">
        <v>5</v>
      </c>
      <c r="N7" s="14">
        <v>0.25</v>
      </c>
      <c r="O7" s="14">
        <v>0.25</v>
      </c>
      <c r="AI7" s="17">
        <f t="shared" si="17"/>
        <v>0.25</v>
      </c>
      <c r="AJ7" s="18">
        <f t="shared" si="0"/>
        <v>0.25</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v>40899</v>
      </c>
      <c r="B8" s="62" t="s">
        <v>244</v>
      </c>
      <c r="C8" t="s">
        <v>64</v>
      </c>
      <c r="D8" t="s">
        <v>229</v>
      </c>
      <c r="E8" t="s">
        <v>65</v>
      </c>
      <c r="F8" t="s">
        <v>245</v>
      </c>
      <c r="G8" t="s">
        <v>246</v>
      </c>
      <c r="H8" s="62" t="s">
        <v>247</v>
      </c>
      <c r="I8" t="s">
        <v>70</v>
      </c>
      <c r="J8" s="16">
        <v>40924</v>
      </c>
      <c r="K8" s="14">
        <v>35</v>
      </c>
      <c r="L8" s="14" t="s">
        <v>65</v>
      </c>
      <c r="M8" t="s">
        <v>3</v>
      </c>
      <c r="N8" s="14">
        <v>7.7</v>
      </c>
      <c r="O8" s="14">
        <v>10.8</v>
      </c>
      <c r="AI8" s="17">
        <f t="shared" si="17"/>
        <v>7.7</v>
      </c>
      <c r="AJ8" s="18">
        <f t="shared" si="0"/>
        <v>7.7</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v>40931</v>
      </c>
      <c r="B9" s="62" t="s">
        <v>248</v>
      </c>
      <c r="C9" t="s">
        <v>64</v>
      </c>
      <c r="D9" t="s">
        <v>229</v>
      </c>
      <c r="E9" t="s">
        <v>65</v>
      </c>
      <c r="F9" t="s">
        <v>245</v>
      </c>
      <c r="G9" t="s">
        <v>246</v>
      </c>
      <c r="H9" s="62" t="s">
        <v>249</v>
      </c>
      <c r="I9" t="s">
        <v>70</v>
      </c>
      <c r="J9" s="16">
        <v>40968</v>
      </c>
      <c r="K9" s="14">
        <v>28</v>
      </c>
      <c r="L9" s="14" t="s">
        <v>65</v>
      </c>
      <c r="M9" t="s">
        <v>3</v>
      </c>
      <c r="N9" s="14">
        <v>6.16</v>
      </c>
      <c r="O9" s="14">
        <v>8.84</v>
      </c>
      <c r="AI9" s="17">
        <f t="shared" si="17"/>
        <v>6.16</v>
      </c>
      <c r="AJ9" s="18">
        <f t="shared" si="0"/>
        <v>6.16</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v>40974</v>
      </c>
      <c r="B10" s="62" t="s">
        <v>250</v>
      </c>
      <c r="C10" t="s">
        <v>64</v>
      </c>
      <c r="D10" t="s">
        <v>229</v>
      </c>
      <c r="E10" t="s">
        <v>65</v>
      </c>
      <c r="F10" t="s">
        <v>245</v>
      </c>
      <c r="G10" t="s">
        <v>251</v>
      </c>
      <c r="H10" s="62" t="s">
        <v>252</v>
      </c>
      <c r="I10" t="s">
        <v>70</v>
      </c>
      <c r="J10" s="16">
        <v>41025</v>
      </c>
      <c r="K10" s="14">
        <v>29</v>
      </c>
      <c r="L10" s="14" t="s">
        <v>65</v>
      </c>
      <c r="M10" t="s">
        <v>3</v>
      </c>
      <c r="N10" s="14">
        <v>6.38</v>
      </c>
      <c r="O10" s="14">
        <v>9.1199999999999992</v>
      </c>
      <c r="AI10" s="17">
        <f t="shared" si="17"/>
        <v>6.38</v>
      </c>
      <c r="AJ10" s="18">
        <f t="shared" si="0"/>
        <v>6.38</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41051</v>
      </c>
      <c r="B11" s="62" t="s">
        <v>253</v>
      </c>
      <c r="C11" t="s">
        <v>64</v>
      </c>
      <c r="D11" t="s">
        <v>229</v>
      </c>
      <c r="E11" t="s">
        <v>65</v>
      </c>
      <c r="F11" t="s">
        <v>245</v>
      </c>
      <c r="G11" t="s">
        <v>231</v>
      </c>
      <c r="H11" s="62" t="s">
        <v>254</v>
      </c>
      <c r="I11" t="s">
        <v>70</v>
      </c>
      <c r="J11" s="16">
        <v>41094</v>
      </c>
      <c r="K11" s="14">
        <v>37</v>
      </c>
      <c r="L11" s="14" t="s">
        <v>65</v>
      </c>
      <c r="M11" t="s">
        <v>3</v>
      </c>
      <c r="N11" s="14">
        <v>8.14</v>
      </c>
      <c r="O11" s="14">
        <v>11.36</v>
      </c>
      <c r="AI11" s="17">
        <f t="shared" si="17"/>
        <v>8.14</v>
      </c>
      <c r="AJ11" s="18">
        <f t="shared" si="0"/>
        <v>8.14</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41084</v>
      </c>
      <c r="B12" s="62" t="s">
        <v>255</v>
      </c>
      <c r="C12" t="s">
        <v>64</v>
      </c>
      <c r="D12" t="s">
        <v>229</v>
      </c>
      <c r="E12" t="s">
        <v>65</v>
      </c>
      <c r="F12" t="s">
        <v>234</v>
      </c>
      <c r="G12" t="s">
        <v>251</v>
      </c>
      <c r="H12" s="62" t="s">
        <v>256</v>
      </c>
      <c r="I12" t="s">
        <v>70</v>
      </c>
      <c r="J12" s="16">
        <v>41084</v>
      </c>
      <c r="K12" s="14">
        <v>8</v>
      </c>
      <c r="L12" s="14" t="s">
        <v>64</v>
      </c>
      <c r="M12" t="s">
        <v>3</v>
      </c>
      <c r="N12" s="14">
        <v>3.24</v>
      </c>
      <c r="O12" s="14">
        <v>1.76</v>
      </c>
      <c r="AI12" s="17">
        <f t="shared" si="17"/>
        <v>3.24</v>
      </c>
      <c r="AJ12" s="18">
        <f t="shared" si="0"/>
        <v>3.24</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41084</v>
      </c>
      <c r="B13" s="62" t="s">
        <v>257</v>
      </c>
      <c r="C13" t="s">
        <v>64</v>
      </c>
      <c r="D13" t="s">
        <v>229</v>
      </c>
      <c r="E13" t="s">
        <v>65</v>
      </c>
      <c r="F13" t="s">
        <v>234</v>
      </c>
      <c r="G13" t="s">
        <v>251</v>
      </c>
      <c r="H13" s="62" t="s">
        <v>258</v>
      </c>
      <c r="I13" t="s">
        <v>70</v>
      </c>
      <c r="J13" s="16">
        <v>41103</v>
      </c>
      <c r="K13" s="14">
        <v>21</v>
      </c>
      <c r="L13" s="14" t="s">
        <v>65</v>
      </c>
      <c r="M13" t="s">
        <v>3</v>
      </c>
      <c r="N13" s="14">
        <v>4.62</v>
      </c>
      <c r="O13" s="14">
        <v>6.88</v>
      </c>
      <c r="AI13" s="17">
        <f t="shared" si="17"/>
        <v>4.62</v>
      </c>
      <c r="AJ13" s="18">
        <f t="shared" si="0"/>
        <v>4.62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41107</v>
      </c>
      <c r="B14" s="62" t="s">
        <v>259</v>
      </c>
      <c r="C14" t="s">
        <v>64</v>
      </c>
      <c r="D14" t="s">
        <v>229</v>
      </c>
      <c r="E14" t="s">
        <v>65</v>
      </c>
      <c r="F14" t="s">
        <v>245</v>
      </c>
      <c r="G14" t="s">
        <v>260</v>
      </c>
      <c r="H14" s="62" t="s">
        <v>261</v>
      </c>
      <c r="I14" t="s">
        <v>70</v>
      </c>
      <c r="J14" s="16">
        <v>41145</v>
      </c>
      <c r="K14" s="14">
        <v>27</v>
      </c>
      <c r="L14" s="14" t="s">
        <v>65</v>
      </c>
      <c r="M14" t="s">
        <v>3</v>
      </c>
      <c r="N14" s="14">
        <v>5.94</v>
      </c>
      <c r="O14" s="14">
        <v>8.56</v>
      </c>
      <c r="AI14" s="17">
        <f t="shared" si="17"/>
        <v>5.94</v>
      </c>
      <c r="AJ14" s="18">
        <f t="shared" si="0"/>
        <v>5.94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2</v>
      </c>
      <c r="BX14" t="s">
        <v>84</v>
      </c>
    </row>
    <row r="15" spans="1:76" x14ac:dyDescent="0.25">
      <c r="A15" s="15">
        <v>41109</v>
      </c>
      <c r="B15" s="62" t="s">
        <v>262</v>
      </c>
      <c r="C15" t="s">
        <v>64</v>
      </c>
      <c r="D15" t="s">
        <v>229</v>
      </c>
      <c r="E15" t="s">
        <v>65</v>
      </c>
      <c r="F15" t="s">
        <v>234</v>
      </c>
      <c r="G15" t="s">
        <v>251</v>
      </c>
      <c r="H15" s="62" t="s">
        <v>252</v>
      </c>
      <c r="I15" t="s">
        <v>70</v>
      </c>
      <c r="J15" s="16">
        <v>41139</v>
      </c>
      <c r="K15" s="14">
        <v>33</v>
      </c>
      <c r="L15" s="14" t="s">
        <v>65</v>
      </c>
      <c r="M15" t="s">
        <v>3</v>
      </c>
      <c r="N15" s="14">
        <v>7.26</v>
      </c>
      <c r="O15" s="14">
        <v>10.24</v>
      </c>
      <c r="AI15" s="17">
        <f t="shared" si="17"/>
        <v>7.26</v>
      </c>
      <c r="AJ15" s="18">
        <f t="shared" si="0"/>
        <v>7.26</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41139</v>
      </c>
      <c r="B16" s="62" t="s">
        <v>263</v>
      </c>
      <c r="C16" t="s">
        <v>64</v>
      </c>
      <c r="D16" t="s">
        <v>229</v>
      </c>
      <c r="E16" t="s">
        <v>65</v>
      </c>
      <c r="F16" t="s">
        <v>234</v>
      </c>
      <c r="G16" t="s">
        <v>251</v>
      </c>
      <c r="H16" s="62" t="s">
        <v>264</v>
      </c>
      <c r="I16" t="s">
        <v>70</v>
      </c>
      <c r="J16" s="16">
        <v>41285</v>
      </c>
      <c r="K16" s="14">
        <v>54</v>
      </c>
      <c r="L16" s="14" t="s">
        <v>65</v>
      </c>
      <c r="M16" t="s">
        <v>3</v>
      </c>
      <c r="N16" s="14">
        <v>11.88</v>
      </c>
      <c r="O16" s="14">
        <v>16.12</v>
      </c>
      <c r="AI16" s="17">
        <f t="shared" si="17"/>
        <v>11.88</v>
      </c>
      <c r="AJ16" s="18">
        <f t="shared" si="0"/>
        <v>11.88</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1</v>
      </c>
      <c r="BV16" t="s">
        <v>15</v>
      </c>
    </row>
    <row r="17" spans="1:76" x14ac:dyDescent="0.25">
      <c r="A17" s="15">
        <v>41150</v>
      </c>
      <c r="B17" s="62" t="s">
        <v>265</v>
      </c>
      <c r="C17" t="s">
        <v>64</v>
      </c>
      <c r="D17" t="s">
        <v>229</v>
      </c>
      <c r="E17" t="s">
        <v>65</v>
      </c>
      <c r="F17" t="s">
        <v>245</v>
      </c>
      <c r="G17" t="s">
        <v>260</v>
      </c>
      <c r="H17" s="62" t="s">
        <v>261</v>
      </c>
      <c r="I17" t="s">
        <v>70</v>
      </c>
      <c r="J17" s="16">
        <v>41258</v>
      </c>
      <c r="K17" s="14">
        <v>48</v>
      </c>
      <c r="L17" s="14" t="s">
        <v>65</v>
      </c>
      <c r="M17" t="s">
        <v>3</v>
      </c>
      <c r="N17" s="14">
        <v>10.56</v>
      </c>
      <c r="O17" s="14">
        <v>14.44</v>
      </c>
      <c r="AF17" s="20"/>
      <c r="AI17" s="17">
        <f t="shared" si="17"/>
        <v>10.56</v>
      </c>
      <c r="AJ17" s="18">
        <f t="shared" si="0"/>
        <v>10.56</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1</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41263</v>
      </c>
      <c r="B18" s="62" t="s">
        <v>266</v>
      </c>
      <c r="C18" t="s">
        <v>64</v>
      </c>
      <c r="D18" t="s">
        <v>229</v>
      </c>
      <c r="E18" t="s">
        <v>65</v>
      </c>
      <c r="F18" t="s">
        <v>245</v>
      </c>
      <c r="G18" t="s">
        <v>260</v>
      </c>
      <c r="H18" s="62" t="s">
        <v>267</v>
      </c>
      <c r="I18" t="s">
        <v>70</v>
      </c>
      <c r="J18" s="16">
        <v>41355</v>
      </c>
      <c r="K18" s="14">
        <v>43</v>
      </c>
      <c r="L18" s="14" t="s">
        <v>65</v>
      </c>
      <c r="M18" t="s">
        <v>3</v>
      </c>
      <c r="N18" s="14">
        <v>9.4600000000000009</v>
      </c>
      <c r="O18" s="14">
        <v>13.04</v>
      </c>
      <c r="AF18" s="20"/>
      <c r="AI18" s="17">
        <f t="shared" si="17"/>
        <v>9.4600000000000009</v>
      </c>
      <c r="AJ18" s="18">
        <f t="shared" si="0"/>
        <v>9.4600000000000009</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41285</v>
      </c>
      <c r="B19" s="62" t="s">
        <v>268</v>
      </c>
      <c r="C19" t="s">
        <v>64</v>
      </c>
      <c r="D19" t="s">
        <v>229</v>
      </c>
      <c r="E19" t="s">
        <v>65</v>
      </c>
      <c r="F19" t="s">
        <v>234</v>
      </c>
      <c r="G19" t="s">
        <v>246</v>
      </c>
      <c r="H19" s="62" t="s">
        <v>269</v>
      </c>
      <c r="I19" t="s">
        <v>70</v>
      </c>
      <c r="J19" s="16">
        <v>41285</v>
      </c>
      <c r="K19" s="14">
        <v>36</v>
      </c>
      <c r="L19" s="14" t="s">
        <v>65</v>
      </c>
      <c r="M19" t="s">
        <v>3</v>
      </c>
      <c r="N19" s="14">
        <v>7.92</v>
      </c>
      <c r="O19" s="14">
        <v>11.08</v>
      </c>
      <c r="AF19" s="20"/>
      <c r="AI19" s="17">
        <f t="shared" si="17"/>
        <v>7.92</v>
      </c>
      <c r="AJ19" s="18">
        <f t="shared" si="0"/>
        <v>7.92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41285</v>
      </c>
      <c r="B20" s="62" t="s">
        <v>270</v>
      </c>
      <c r="C20" t="s">
        <v>64</v>
      </c>
      <c r="D20" t="s">
        <v>229</v>
      </c>
      <c r="E20" t="s">
        <v>65</v>
      </c>
      <c r="F20" t="s">
        <v>234</v>
      </c>
      <c r="G20" t="s">
        <v>246</v>
      </c>
      <c r="H20" s="62" t="s">
        <v>271</v>
      </c>
      <c r="I20" t="s">
        <v>70</v>
      </c>
      <c r="J20" s="16">
        <v>41349</v>
      </c>
      <c r="K20" s="14">
        <v>65</v>
      </c>
      <c r="L20" s="14" t="s">
        <v>65</v>
      </c>
      <c r="M20" t="s">
        <v>3</v>
      </c>
      <c r="N20" s="14">
        <v>14.3</v>
      </c>
      <c r="O20" s="14">
        <v>19.2</v>
      </c>
      <c r="AF20" s="20"/>
      <c r="AI20" s="17">
        <f t="shared" si="17"/>
        <v>14.3</v>
      </c>
      <c r="AJ20" s="18">
        <f t="shared" si="0"/>
        <v>14.3</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1</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1</v>
      </c>
    </row>
    <row r="21" spans="1:76" x14ac:dyDescent="0.25">
      <c r="A21" s="15">
        <v>41349</v>
      </c>
      <c r="B21" s="62" t="s">
        <v>272</v>
      </c>
      <c r="C21" t="s">
        <v>64</v>
      </c>
      <c r="D21" t="s">
        <v>229</v>
      </c>
      <c r="E21" t="s">
        <v>65</v>
      </c>
      <c r="F21" t="s">
        <v>234</v>
      </c>
      <c r="G21" t="s">
        <v>246</v>
      </c>
      <c r="H21" s="62" t="s">
        <v>273</v>
      </c>
      <c r="I21" t="s">
        <v>70</v>
      </c>
      <c r="J21" s="16">
        <v>41363</v>
      </c>
      <c r="K21" s="14">
        <v>16</v>
      </c>
      <c r="L21" s="14" t="s">
        <v>64</v>
      </c>
      <c r="M21" t="s">
        <v>4</v>
      </c>
      <c r="N21" s="14">
        <v>5.16</v>
      </c>
      <c r="O21" s="14">
        <v>3.84</v>
      </c>
      <c r="AI21" s="17">
        <f t="shared" si="17"/>
        <v>5.16</v>
      </c>
      <c r="AJ21" s="18">
        <f t="shared" si="0"/>
        <v>5.16</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2</v>
      </c>
    </row>
    <row r="22" spans="1:76" x14ac:dyDescent="0.25">
      <c r="A22" s="15">
        <v>41362</v>
      </c>
      <c r="B22" s="62" t="s">
        <v>274</v>
      </c>
      <c r="C22" t="s">
        <v>64</v>
      </c>
      <c r="D22" t="s">
        <v>229</v>
      </c>
      <c r="E22" t="s">
        <v>65</v>
      </c>
      <c r="F22" t="s">
        <v>245</v>
      </c>
      <c r="G22" t="s">
        <v>251</v>
      </c>
      <c r="H22" s="62" t="s">
        <v>264</v>
      </c>
      <c r="I22" t="s">
        <v>70</v>
      </c>
      <c r="J22" s="16">
        <v>41532</v>
      </c>
      <c r="K22" s="14">
        <v>78</v>
      </c>
      <c r="L22" s="14" t="s">
        <v>65</v>
      </c>
      <c r="M22" t="s">
        <v>3</v>
      </c>
      <c r="N22" s="14">
        <v>17.16</v>
      </c>
      <c r="O22" s="14">
        <v>22.84</v>
      </c>
      <c r="AF22" s="20"/>
      <c r="AI22" s="17">
        <f t="shared" si="17"/>
        <v>17.16</v>
      </c>
      <c r="AJ22" s="18">
        <f t="shared" si="0"/>
        <v>17.16</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41363</v>
      </c>
      <c r="B23" s="62" t="s">
        <v>275</v>
      </c>
      <c r="C23" t="s">
        <v>64</v>
      </c>
      <c r="D23" t="s">
        <v>229</v>
      </c>
      <c r="E23" t="s">
        <v>65</v>
      </c>
      <c r="F23" t="s">
        <v>234</v>
      </c>
      <c r="G23" t="s">
        <v>246</v>
      </c>
      <c r="H23" s="62" t="s">
        <v>273</v>
      </c>
      <c r="I23" t="s">
        <v>70</v>
      </c>
      <c r="J23" s="16">
        <v>41363</v>
      </c>
      <c r="K23" s="14">
        <v>16</v>
      </c>
      <c r="L23" s="14" t="s">
        <v>64</v>
      </c>
      <c r="M23" t="s">
        <v>4</v>
      </c>
      <c r="N23" s="14">
        <v>5.16</v>
      </c>
      <c r="O23" s="14">
        <v>3.84</v>
      </c>
      <c r="AF23" s="20"/>
      <c r="AI23" s="17">
        <f t="shared" si="17"/>
        <v>5.16</v>
      </c>
      <c r="AJ23" s="18">
        <f t="shared" si="0"/>
        <v>5.16</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41535</v>
      </c>
      <c r="B24" s="62" t="s">
        <v>276</v>
      </c>
      <c r="C24" t="s">
        <v>64</v>
      </c>
      <c r="D24" t="s">
        <v>229</v>
      </c>
      <c r="E24" t="s">
        <v>65</v>
      </c>
      <c r="F24" t="s">
        <v>245</v>
      </c>
      <c r="G24" t="s">
        <v>277</v>
      </c>
      <c r="H24" s="62" t="s">
        <v>278</v>
      </c>
      <c r="I24" t="s">
        <v>70</v>
      </c>
      <c r="J24" s="16">
        <v>41558</v>
      </c>
      <c r="K24" s="14">
        <v>22</v>
      </c>
      <c r="L24" s="14" t="s">
        <v>65</v>
      </c>
      <c r="M24" t="s">
        <v>3</v>
      </c>
      <c r="N24" s="14">
        <v>4.84</v>
      </c>
      <c r="O24" s="14">
        <v>7.16</v>
      </c>
      <c r="AF24" s="20"/>
      <c r="AI24" s="17">
        <f t="shared" si="17"/>
        <v>4.84</v>
      </c>
      <c r="AJ24" s="18">
        <f t="shared" si="0"/>
        <v>4.84</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41562</v>
      </c>
      <c r="B25" s="62" t="s">
        <v>279</v>
      </c>
      <c r="C25" t="s">
        <v>64</v>
      </c>
      <c r="D25" t="s">
        <v>229</v>
      </c>
      <c r="E25" t="s">
        <v>65</v>
      </c>
      <c r="F25" t="s">
        <v>245</v>
      </c>
      <c r="G25" t="s">
        <v>277</v>
      </c>
      <c r="H25" s="62" t="s">
        <v>280</v>
      </c>
      <c r="I25" t="s">
        <v>70</v>
      </c>
      <c r="J25" s="16">
        <v>41727</v>
      </c>
      <c r="K25" s="14">
        <v>70</v>
      </c>
      <c r="L25" s="14" t="s">
        <v>64</v>
      </c>
      <c r="M25" t="s">
        <v>4</v>
      </c>
      <c r="N25" s="14">
        <v>19.2</v>
      </c>
      <c r="O25" s="14">
        <v>16.8</v>
      </c>
      <c r="AF25" s="20"/>
      <c r="AI25" s="17">
        <f t="shared" si="17"/>
        <v>19.2</v>
      </c>
      <c r="AJ25" s="18">
        <f t="shared" si="0"/>
        <v>19.2</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41673</v>
      </c>
      <c r="B26" s="62" t="s">
        <v>281</v>
      </c>
      <c r="C26" t="s">
        <v>64</v>
      </c>
      <c r="D26" t="s">
        <v>229</v>
      </c>
      <c r="E26" t="s">
        <v>65</v>
      </c>
      <c r="F26" t="s">
        <v>282</v>
      </c>
      <c r="G26" t="s">
        <v>246</v>
      </c>
      <c r="H26" s="62" t="s">
        <v>283</v>
      </c>
      <c r="I26" t="s">
        <v>70</v>
      </c>
      <c r="J26" s="16">
        <v>41709</v>
      </c>
      <c r="K26" s="14">
        <v>31</v>
      </c>
      <c r="L26" s="14" t="s">
        <v>64</v>
      </c>
      <c r="M26" t="s">
        <v>4</v>
      </c>
      <c r="N26" s="14">
        <v>9.06</v>
      </c>
      <c r="O26" s="14">
        <v>7.44</v>
      </c>
      <c r="AI26" s="17">
        <f t="shared" si="17"/>
        <v>9.06</v>
      </c>
      <c r="AJ26" s="18">
        <f t="shared" si="0"/>
        <v>9.06</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41727</v>
      </c>
      <c r="B27" s="62" t="s">
        <v>284</v>
      </c>
      <c r="C27" t="s">
        <v>64</v>
      </c>
      <c r="D27" t="s">
        <v>229</v>
      </c>
      <c r="E27" t="s">
        <v>65</v>
      </c>
      <c r="F27" t="s">
        <v>245</v>
      </c>
      <c r="G27" t="s">
        <v>277</v>
      </c>
      <c r="H27" s="62" t="s">
        <v>285</v>
      </c>
      <c r="I27" t="s">
        <v>70</v>
      </c>
      <c r="J27" s="16">
        <v>41856</v>
      </c>
      <c r="K27" s="14">
        <v>48</v>
      </c>
      <c r="L27" s="14" t="s">
        <v>65</v>
      </c>
      <c r="M27" t="s">
        <v>3</v>
      </c>
      <c r="N27" s="14">
        <v>10.56</v>
      </c>
      <c r="O27" s="14">
        <v>14.44</v>
      </c>
      <c r="AI27" s="17">
        <f t="shared" si="17"/>
        <v>10.56</v>
      </c>
      <c r="AJ27" s="18">
        <f t="shared" si="0"/>
        <v>10.56</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41863</v>
      </c>
      <c r="B28" s="62" t="s">
        <v>286</v>
      </c>
      <c r="C28" t="s">
        <v>64</v>
      </c>
      <c r="D28" t="s">
        <v>229</v>
      </c>
      <c r="E28" t="s">
        <v>65</v>
      </c>
      <c r="F28" t="s">
        <v>245</v>
      </c>
      <c r="G28" t="s">
        <v>277</v>
      </c>
      <c r="H28" s="62" t="s">
        <v>287</v>
      </c>
      <c r="I28" t="s">
        <v>70</v>
      </c>
      <c r="J28" s="16">
        <v>42552</v>
      </c>
      <c r="K28" s="14">
        <v>34</v>
      </c>
      <c r="L28" s="14" t="s">
        <v>243</v>
      </c>
      <c r="M28" t="s">
        <v>5</v>
      </c>
      <c r="N28" s="14">
        <v>8.5</v>
      </c>
      <c r="O28" s="14">
        <v>8.5</v>
      </c>
      <c r="AI28" s="17">
        <f t="shared" si="17"/>
        <v>8.5</v>
      </c>
      <c r="AJ28" s="18">
        <f t="shared" si="0"/>
        <v>8.5</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42021</v>
      </c>
      <c r="B29" s="62" t="s">
        <v>288</v>
      </c>
      <c r="C29" t="s">
        <v>64</v>
      </c>
      <c r="D29" t="s">
        <v>229</v>
      </c>
      <c r="E29" t="s">
        <v>65</v>
      </c>
      <c r="F29" t="s">
        <v>289</v>
      </c>
      <c r="G29" t="s">
        <v>290</v>
      </c>
      <c r="H29" s="62" t="s">
        <v>291</v>
      </c>
      <c r="I29" t="s">
        <v>70</v>
      </c>
      <c r="J29" s="16">
        <v>42071</v>
      </c>
      <c r="K29" s="14">
        <v>35</v>
      </c>
      <c r="L29" s="14" t="s">
        <v>64</v>
      </c>
      <c r="M29" t="s">
        <v>3</v>
      </c>
      <c r="N29" s="14">
        <v>10.8</v>
      </c>
      <c r="O29" s="14">
        <v>7.7</v>
      </c>
      <c r="AI29" s="17">
        <f t="shared" si="17"/>
        <v>10.8</v>
      </c>
      <c r="AJ29" s="18">
        <f t="shared" si="0"/>
        <v>10.8</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42043</v>
      </c>
      <c r="B30" s="62" t="s">
        <v>292</v>
      </c>
      <c r="C30" t="s">
        <v>64</v>
      </c>
      <c r="D30" t="s">
        <v>229</v>
      </c>
      <c r="E30" t="s">
        <v>65</v>
      </c>
      <c r="F30" t="s">
        <v>289</v>
      </c>
      <c r="G30" t="s">
        <v>260</v>
      </c>
      <c r="H30" s="62" t="s">
        <v>293</v>
      </c>
      <c r="I30" t="s">
        <v>70</v>
      </c>
      <c r="J30" s="16">
        <v>42043</v>
      </c>
      <c r="K30" s="14">
        <v>7</v>
      </c>
      <c r="L30" s="14" t="s">
        <v>64</v>
      </c>
      <c r="M30" t="s">
        <v>3</v>
      </c>
      <c r="N30" s="14">
        <v>2.96</v>
      </c>
      <c r="O30" s="14">
        <v>1.54</v>
      </c>
      <c r="AI30" s="17">
        <f t="shared" si="17"/>
        <v>2.96</v>
      </c>
      <c r="AJ30" s="18">
        <f t="shared" si="0"/>
        <v>2.96</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42067</v>
      </c>
      <c r="B31" s="62" t="s">
        <v>368</v>
      </c>
      <c r="C31" t="s">
        <v>64</v>
      </c>
      <c r="D31" t="s">
        <v>297</v>
      </c>
      <c r="E31" t="s">
        <v>65</v>
      </c>
      <c r="F31" t="s">
        <v>229</v>
      </c>
      <c r="G31" t="s">
        <v>277</v>
      </c>
      <c r="H31" s="62" t="s">
        <v>369</v>
      </c>
      <c r="I31" t="s">
        <v>70</v>
      </c>
      <c r="J31" s="16">
        <v>42129</v>
      </c>
      <c r="K31" s="14">
        <v>43</v>
      </c>
      <c r="L31" s="14" t="s">
        <v>65</v>
      </c>
      <c r="M31" t="s">
        <v>3</v>
      </c>
      <c r="N31" s="14">
        <v>9.4600000000000009</v>
      </c>
      <c r="O31" s="14">
        <v>13.04</v>
      </c>
      <c r="AI31" s="17">
        <f t="shared" si="17"/>
        <v>13.04</v>
      </c>
      <c r="AJ31" s="18">
        <f t="shared" si="0"/>
        <v>0</v>
      </c>
      <c r="AK31" s="18">
        <f t="shared" si="1"/>
        <v>13.04</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42068</v>
      </c>
      <c r="B32" s="62" t="s">
        <v>294</v>
      </c>
      <c r="C32" t="s">
        <v>64</v>
      </c>
      <c r="D32" t="s">
        <v>229</v>
      </c>
      <c r="E32" t="s">
        <v>65</v>
      </c>
      <c r="F32" t="s">
        <v>289</v>
      </c>
      <c r="G32" t="s">
        <v>290</v>
      </c>
      <c r="H32" s="62" t="s">
        <v>295</v>
      </c>
      <c r="I32" t="s">
        <v>70</v>
      </c>
      <c r="J32" s="16">
        <v>42552</v>
      </c>
      <c r="K32" s="14">
        <v>15</v>
      </c>
      <c r="L32" s="14" t="s">
        <v>64</v>
      </c>
      <c r="M32" t="s">
        <v>3</v>
      </c>
      <c r="N32" s="14">
        <v>5.2</v>
      </c>
      <c r="O32" s="14">
        <v>3.3</v>
      </c>
      <c r="AI32" s="17">
        <f t="shared" si="17"/>
        <v>5.2</v>
      </c>
      <c r="AJ32" s="18">
        <f t="shared" si="0"/>
        <v>5.2</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42136</v>
      </c>
      <c r="B33" s="62" t="s">
        <v>296</v>
      </c>
      <c r="C33" t="s">
        <v>64</v>
      </c>
      <c r="D33" t="s">
        <v>229</v>
      </c>
      <c r="E33" t="s">
        <v>65</v>
      </c>
      <c r="F33" t="s">
        <v>297</v>
      </c>
      <c r="G33" t="s">
        <v>277</v>
      </c>
      <c r="H33" s="62" t="s">
        <v>298</v>
      </c>
      <c r="I33" t="s">
        <v>70</v>
      </c>
      <c r="J33" s="16">
        <v>42391</v>
      </c>
      <c r="K33" s="14">
        <v>63</v>
      </c>
      <c r="L33" s="14" t="s">
        <v>65</v>
      </c>
      <c r="M33" t="s">
        <v>3</v>
      </c>
      <c r="N33" s="14">
        <v>13.86</v>
      </c>
      <c r="O33" s="14">
        <v>18.64</v>
      </c>
      <c r="AI33" s="17">
        <f t="shared" si="17"/>
        <v>13.86</v>
      </c>
      <c r="AJ33" s="18">
        <f t="shared" si="0"/>
        <v>13.86</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42552</v>
      </c>
      <c r="B34" s="62" t="s">
        <v>299</v>
      </c>
      <c r="C34" t="s">
        <v>64</v>
      </c>
      <c r="D34" t="s">
        <v>229</v>
      </c>
      <c r="E34" t="s">
        <v>65</v>
      </c>
      <c r="F34" t="s">
        <v>300</v>
      </c>
      <c r="G34" t="s">
        <v>260</v>
      </c>
      <c r="H34" s="62" t="s">
        <v>301</v>
      </c>
      <c r="I34" t="s">
        <v>70</v>
      </c>
      <c r="J34" s="16">
        <v>42552</v>
      </c>
      <c r="K34" s="14">
        <v>33</v>
      </c>
      <c r="L34" s="14" t="s">
        <v>65</v>
      </c>
      <c r="M34" t="s">
        <v>4</v>
      </c>
      <c r="N34" s="14">
        <v>7.92</v>
      </c>
      <c r="O34" s="14">
        <v>9.58</v>
      </c>
      <c r="AI34" s="17">
        <f t="shared" si="17"/>
        <v>7.92</v>
      </c>
      <c r="AJ34" s="18">
        <f t="shared" si="0"/>
        <v>7.92</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42552</v>
      </c>
      <c r="B35" s="62" t="s">
        <v>302</v>
      </c>
      <c r="C35" t="s">
        <v>64</v>
      </c>
      <c r="D35" t="s">
        <v>229</v>
      </c>
      <c r="E35" t="s">
        <v>65</v>
      </c>
      <c r="F35" t="s">
        <v>300</v>
      </c>
      <c r="G35" t="s">
        <v>260</v>
      </c>
      <c r="H35" s="62" t="s">
        <v>303</v>
      </c>
      <c r="I35" t="s">
        <v>70</v>
      </c>
      <c r="J35" s="16">
        <v>42566</v>
      </c>
      <c r="K35" s="14">
        <v>26</v>
      </c>
      <c r="L35" s="14" t="s">
        <v>64</v>
      </c>
      <c r="M35" t="s">
        <v>3</v>
      </c>
      <c r="N35" s="14">
        <v>8.2799999999999994</v>
      </c>
      <c r="O35" s="14">
        <v>5.72</v>
      </c>
      <c r="AI35" s="17">
        <f t="shared" si="17"/>
        <v>8.2799999999999994</v>
      </c>
      <c r="AJ35" s="18">
        <f t="shared" si="0"/>
        <v>8.2799999999999994</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42566</v>
      </c>
      <c r="B36" s="62" t="s">
        <v>304</v>
      </c>
      <c r="C36" t="s">
        <v>64</v>
      </c>
      <c r="D36" t="s">
        <v>229</v>
      </c>
      <c r="E36" t="s">
        <v>65</v>
      </c>
      <c r="F36" t="s">
        <v>300</v>
      </c>
      <c r="G36" t="s">
        <v>260</v>
      </c>
      <c r="H36" s="62" t="s">
        <v>305</v>
      </c>
      <c r="I36" t="s">
        <v>70</v>
      </c>
      <c r="J36" s="16">
        <v>42599</v>
      </c>
      <c r="K36" s="14">
        <v>38</v>
      </c>
      <c r="L36" s="14" t="s">
        <v>65</v>
      </c>
      <c r="M36" t="s">
        <v>3</v>
      </c>
      <c r="N36" s="14">
        <v>8.36</v>
      </c>
      <c r="O36" s="14">
        <v>11.64</v>
      </c>
      <c r="AI36" s="17">
        <f t="shared" si="17"/>
        <v>8.36</v>
      </c>
      <c r="AJ36" s="18">
        <f t="shared" si="0"/>
        <v>8.36</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42599</v>
      </c>
      <c r="B37" s="62" t="s">
        <v>306</v>
      </c>
      <c r="C37" t="s">
        <v>64</v>
      </c>
      <c r="D37" t="s">
        <v>229</v>
      </c>
      <c r="E37" t="s">
        <v>65</v>
      </c>
      <c r="F37" t="s">
        <v>300</v>
      </c>
      <c r="G37" t="s">
        <v>260</v>
      </c>
      <c r="H37" s="62" t="s">
        <v>307</v>
      </c>
      <c r="I37" t="s">
        <v>70</v>
      </c>
      <c r="J37" s="16">
        <v>42811</v>
      </c>
      <c r="K37" s="14">
        <v>144</v>
      </c>
      <c r="L37" s="14" t="s">
        <v>64</v>
      </c>
      <c r="M37" t="s">
        <v>3</v>
      </c>
      <c r="N37" s="14">
        <v>41.32</v>
      </c>
      <c r="O37" s="14">
        <v>31.68</v>
      </c>
      <c r="AI37" s="17">
        <f t="shared" si="17"/>
        <v>41.32</v>
      </c>
      <c r="AJ37" s="18">
        <f t="shared" si="0"/>
        <v>41.32</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2577</v>
      </c>
      <c r="BF37" t="s">
        <v>70</v>
      </c>
      <c r="BW37" cm="1">
        <f t="array" ref="BW37">SUMPRODUCT(--EXACT($BX$37,$I$2:$I$4276))</f>
        <v>1</v>
      </c>
      <c r="BX37" t="s">
        <v>66</v>
      </c>
    </row>
    <row r="38" spans="1:76" x14ac:dyDescent="0.25">
      <c r="A38" s="15">
        <v>42813</v>
      </c>
      <c r="B38" s="62" t="s">
        <v>308</v>
      </c>
      <c r="C38" t="s">
        <v>64</v>
      </c>
      <c r="D38" t="s">
        <v>229</v>
      </c>
      <c r="E38" t="s">
        <v>65</v>
      </c>
      <c r="F38" t="s">
        <v>300</v>
      </c>
      <c r="G38" t="s">
        <v>260</v>
      </c>
      <c r="H38" s="62" t="s">
        <v>309</v>
      </c>
      <c r="I38" t="s">
        <v>70</v>
      </c>
      <c r="J38" s="16">
        <v>43106</v>
      </c>
      <c r="K38" s="14">
        <v>125</v>
      </c>
      <c r="L38" s="14" t="s">
        <v>65</v>
      </c>
      <c r="M38" t="s">
        <v>3</v>
      </c>
      <c r="N38" s="14">
        <v>27.5</v>
      </c>
      <c r="O38" s="14">
        <v>36</v>
      </c>
      <c r="AI38" s="17">
        <f t="shared" si="17"/>
        <v>27.5</v>
      </c>
      <c r="AJ38" s="18">
        <f t="shared" si="0"/>
        <v>27.5</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v>43140</v>
      </c>
      <c r="B39" s="62" t="s">
        <v>310</v>
      </c>
      <c r="C39" t="s">
        <v>64</v>
      </c>
      <c r="D39" t="s">
        <v>229</v>
      </c>
      <c r="E39" t="s">
        <v>65</v>
      </c>
      <c r="F39" t="s">
        <v>300</v>
      </c>
      <c r="G39" t="s">
        <v>311</v>
      </c>
      <c r="H39" s="62" t="s">
        <v>312</v>
      </c>
      <c r="I39" t="s">
        <v>70</v>
      </c>
      <c r="J39" s="16">
        <v>43167</v>
      </c>
      <c r="K39" s="14">
        <v>18</v>
      </c>
      <c r="L39" s="14" t="s">
        <v>65</v>
      </c>
      <c r="M39" t="s">
        <v>3</v>
      </c>
      <c r="N39" s="14">
        <v>3.96</v>
      </c>
      <c r="O39" s="14">
        <v>6.04</v>
      </c>
      <c r="AI39" s="17">
        <f t="shared" si="17"/>
        <v>3.96</v>
      </c>
      <c r="AJ39" s="18">
        <f t="shared" si="0"/>
        <v>3.96</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44</v>
      </c>
      <c r="BF39" t="s">
        <v>175</v>
      </c>
    </row>
    <row r="40" spans="1:76" x14ac:dyDescent="0.25">
      <c r="A40" s="15">
        <v>43167</v>
      </c>
      <c r="B40" s="62" t="s">
        <v>313</v>
      </c>
      <c r="C40" t="s">
        <v>64</v>
      </c>
      <c r="D40" t="s">
        <v>229</v>
      </c>
      <c r="E40" t="s">
        <v>65</v>
      </c>
      <c r="F40" t="s">
        <v>300</v>
      </c>
      <c r="G40" t="s">
        <v>311</v>
      </c>
      <c r="H40" s="62" t="s">
        <v>314</v>
      </c>
      <c r="I40" t="s">
        <v>70</v>
      </c>
      <c r="J40" s="16">
        <v>43185</v>
      </c>
      <c r="K40" s="14">
        <v>27</v>
      </c>
      <c r="L40" s="14" t="s">
        <v>65</v>
      </c>
      <c r="M40" t="s">
        <v>3</v>
      </c>
      <c r="N40" s="14">
        <v>5.94</v>
      </c>
      <c r="O40" s="14">
        <v>8.56</v>
      </c>
      <c r="AI40" s="17">
        <f t="shared" si="17"/>
        <v>5.94</v>
      </c>
      <c r="AJ40" s="18">
        <f t="shared" si="0"/>
        <v>5.94</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43187</v>
      </c>
      <c r="B41" s="62" t="s">
        <v>315</v>
      </c>
      <c r="C41" t="s">
        <v>64</v>
      </c>
      <c r="D41" t="s">
        <v>229</v>
      </c>
      <c r="E41" t="s">
        <v>65</v>
      </c>
      <c r="F41" t="s">
        <v>300</v>
      </c>
      <c r="G41" t="s">
        <v>290</v>
      </c>
      <c r="H41" s="62" t="s">
        <v>316</v>
      </c>
      <c r="I41" t="s">
        <v>70</v>
      </c>
      <c r="J41" s="16">
        <v>43226</v>
      </c>
      <c r="K41" s="14">
        <v>15</v>
      </c>
      <c r="L41" s="14" t="s">
        <v>65</v>
      </c>
      <c r="M41" t="s">
        <v>4</v>
      </c>
      <c r="N41" s="14">
        <v>3.6</v>
      </c>
      <c r="O41" s="14">
        <v>4.9000000000000004</v>
      </c>
      <c r="AI41" s="17">
        <f t="shared" si="17"/>
        <v>3.6</v>
      </c>
      <c r="AJ41" s="18">
        <f t="shared" si="0"/>
        <v>3.6</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15</v>
      </c>
      <c r="BF41" t="s">
        <v>66</v>
      </c>
      <c r="BW41">
        <f>SUM(BO3,BO8,BW14,BW27,BW37)</f>
        <v>68</v>
      </c>
      <c r="BX41" t="s">
        <v>111</v>
      </c>
    </row>
    <row r="42" spans="1:76" x14ac:dyDescent="0.25">
      <c r="A42" s="15">
        <v>43226</v>
      </c>
      <c r="B42" s="62" t="s">
        <v>317</v>
      </c>
      <c r="C42" t="s">
        <v>64</v>
      </c>
      <c r="D42" t="s">
        <v>229</v>
      </c>
      <c r="E42" t="s">
        <v>65</v>
      </c>
      <c r="F42" t="s">
        <v>300</v>
      </c>
      <c r="G42" t="s">
        <v>290</v>
      </c>
      <c r="H42" s="62" t="s">
        <v>318</v>
      </c>
      <c r="I42" t="s">
        <v>70</v>
      </c>
      <c r="J42" s="16">
        <v>43325</v>
      </c>
      <c r="K42" s="14">
        <v>84</v>
      </c>
      <c r="L42" s="14" t="s">
        <v>243</v>
      </c>
      <c r="M42" t="s">
        <v>5</v>
      </c>
      <c r="N42" s="14">
        <v>21</v>
      </c>
      <c r="O42" s="14">
        <v>21</v>
      </c>
      <c r="AI42" s="17">
        <f t="shared" si="17"/>
        <v>21</v>
      </c>
      <c r="AJ42" s="18">
        <f t="shared" si="0"/>
        <v>21</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2636</v>
      </c>
      <c r="BF42" t="s">
        <v>81</v>
      </c>
    </row>
    <row r="43" spans="1:76" x14ac:dyDescent="0.25">
      <c r="A43" s="15">
        <v>43325</v>
      </c>
      <c r="B43" s="62" t="s">
        <v>319</v>
      </c>
      <c r="C43" t="s">
        <v>64</v>
      </c>
      <c r="D43" t="s">
        <v>229</v>
      </c>
      <c r="E43" t="s">
        <v>65</v>
      </c>
      <c r="F43" t="s">
        <v>300</v>
      </c>
      <c r="G43" t="s">
        <v>290</v>
      </c>
      <c r="H43" s="62" t="s">
        <v>320</v>
      </c>
      <c r="I43" t="s">
        <v>70</v>
      </c>
      <c r="J43" s="16">
        <v>43474</v>
      </c>
      <c r="K43" s="14">
        <v>122</v>
      </c>
      <c r="L43" s="14" t="s">
        <v>64</v>
      </c>
      <c r="M43" t="s">
        <v>4</v>
      </c>
      <c r="N43" s="14">
        <v>32.72</v>
      </c>
      <c r="O43" s="14">
        <v>29.28</v>
      </c>
      <c r="AI43" s="17">
        <f t="shared" si="17"/>
        <v>32.72</v>
      </c>
      <c r="AJ43" s="18">
        <f t="shared" si="0"/>
        <v>32.72</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43489</v>
      </c>
      <c r="B44" s="62" t="s">
        <v>321</v>
      </c>
      <c r="C44" t="s">
        <v>64</v>
      </c>
      <c r="D44" t="s">
        <v>229</v>
      </c>
      <c r="E44" t="s">
        <v>65</v>
      </c>
      <c r="F44" t="s">
        <v>300</v>
      </c>
      <c r="G44" t="s">
        <v>251</v>
      </c>
      <c r="H44" s="62" t="s">
        <v>322</v>
      </c>
      <c r="I44" t="s">
        <v>70</v>
      </c>
      <c r="J44" s="16">
        <v>43528</v>
      </c>
      <c r="K44" s="14">
        <v>35</v>
      </c>
      <c r="L44" s="14" t="s">
        <v>65</v>
      </c>
      <c r="M44" t="s">
        <v>3</v>
      </c>
      <c r="N44" s="14">
        <v>7.7</v>
      </c>
      <c r="O44" s="14">
        <v>10.8</v>
      </c>
      <c r="AI44" s="17">
        <f t="shared" si="17"/>
        <v>7.7</v>
      </c>
      <c r="AJ44" s="18">
        <f t="shared" si="0"/>
        <v>7.7</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43659</v>
      </c>
      <c r="B45" s="62" t="s">
        <v>323</v>
      </c>
      <c r="C45" t="s">
        <v>64</v>
      </c>
      <c r="D45" t="s">
        <v>229</v>
      </c>
      <c r="E45" t="s">
        <v>65</v>
      </c>
      <c r="F45" t="s">
        <v>300</v>
      </c>
      <c r="G45" t="s">
        <v>231</v>
      </c>
      <c r="H45" s="62" t="s">
        <v>324</v>
      </c>
      <c r="I45" t="s">
        <v>70</v>
      </c>
      <c r="J45" s="16">
        <v>43671</v>
      </c>
      <c r="K45" s="14">
        <v>71</v>
      </c>
      <c r="L45" s="14" t="s">
        <v>65</v>
      </c>
      <c r="M45" t="s">
        <v>3</v>
      </c>
      <c r="N45" s="14">
        <v>15.62</v>
      </c>
      <c r="O45" s="14">
        <v>20.88</v>
      </c>
      <c r="AI45" s="17">
        <f t="shared" si="17"/>
        <v>15.62</v>
      </c>
      <c r="AJ45" s="18">
        <f t="shared" si="0"/>
        <v>15.62</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43659</v>
      </c>
      <c r="B46" s="62" t="s">
        <v>370</v>
      </c>
      <c r="C46" t="s">
        <v>64</v>
      </c>
      <c r="D46" t="s">
        <v>300</v>
      </c>
      <c r="E46" t="s">
        <v>65</v>
      </c>
      <c r="F46" t="s">
        <v>229</v>
      </c>
      <c r="G46" t="s">
        <v>260</v>
      </c>
      <c r="H46" s="62" t="s">
        <v>371</v>
      </c>
      <c r="I46" t="s">
        <v>70</v>
      </c>
      <c r="J46" s="16">
        <v>43929</v>
      </c>
      <c r="K46" s="14">
        <v>118</v>
      </c>
      <c r="L46" s="14" t="s">
        <v>243</v>
      </c>
      <c r="M46" t="s">
        <v>5</v>
      </c>
      <c r="N46" s="14">
        <v>29.5</v>
      </c>
      <c r="O46" s="14">
        <v>29.5</v>
      </c>
      <c r="AI46" s="17">
        <f t="shared" si="17"/>
        <v>29.5</v>
      </c>
      <c r="AJ46" s="18">
        <f t="shared" si="0"/>
        <v>0</v>
      </c>
      <c r="AK46" s="18">
        <f t="shared" si="1"/>
        <v>29.5</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43813</v>
      </c>
      <c r="B47" s="62" t="s">
        <v>325</v>
      </c>
      <c r="C47" t="s">
        <v>64</v>
      </c>
      <c r="D47" t="s">
        <v>229</v>
      </c>
      <c r="E47" t="s">
        <v>65</v>
      </c>
      <c r="F47" t="s">
        <v>326</v>
      </c>
      <c r="G47" t="s">
        <v>290</v>
      </c>
      <c r="H47" s="62" t="s">
        <v>327</v>
      </c>
      <c r="I47" t="s">
        <v>70</v>
      </c>
      <c r="J47" s="16">
        <v>43858</v>
      </c>
      <c r="K47" s="14">
        <v>18</v>
      </c>
      <c r="L47" s="14" t="s">
        <v>65</v>
      </c>
      <c r="M47" t="s">
        <v>3</v>
      </c>
      <c r="N47" s="14">
        <v>3.96</v>
      </c>
      <c r="O47" s="14">
        <v>6.04</v>
      </c>
      <c r="AI47" s="17">
        <f t="shared" si="17"/>
        <v>3.96</v>
      </c>
      <c r="AJ47" s="18">
        <f t="shared" si="0"/>
        <v>3.96</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43929</v>
      </c>
      <c r="B48" s="62" t="s">
        <v>328</v>
      </c>
      <c r="C48" t="s">
        <v>64</v>
      </c>
      <c r="D48" t="s">
        <v>229</v>
      </c>
      <c r="E48" t="s">
        <v>65</v>
      </c>
      <c r="F48" t="s">
        <v>300</v>
      </c>
      <c r="G48" t="s">
        <v>329</v>
      </c>
      <c r="H48" s="62" t="s">
        <v>330</v>
      </c>
      <c r="I48" t="s">
        <v>70</v>
      </c>
      <c r="J48" s="16">
        <v>43936</v>
      </c>
      <c r="K48" s="14">
        <v>21</v>
      </c>
      <c r="L48" s="14" t="s">
        <v>65</v>
      </c>
      <c r="M48" t="s">
        <v>3</v>
      </c>
      <c r="N48" s="14">
        <v>4.62</v>
      </c>
      <c r="O48" s="14">
        <v>6.88</v>
      </c>
      <c r="AI48" s="17">
        <f t="shared" si="17"/>
        <v>4.62</v>
      </c>
      <c r="AJ48" s="18">
        <f t="shared" si="0"/>
        <v>4.62</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43936</v>
      </c>
      <c r="B49" s="62" t="s">
        <v>331</v>
      </c>
      <c r="C49" t="s">
        <v>64</v>
      </c>
      <c r="D49" t="s">
        <v>229</v>
      </c>
      <c r="E49" t="s">
        <v>65</v>
      </c>
      <c r="F49" t="s">
        <v>300</v>
      </c>
      <c r="G49" t="s">
        <v>329</v>
      </c>
      <c r="H49" s="62" t="s">
        <v>332</v>
      </c>
      <c r="I49" t="s">
        <v>70</v>
      </c>
      <c r="J49" s="16">
        <v>43957</v>
      </c>
      <c r="K49" s="14">
        <v>14</v>
      </c>
      <c r="L49" s="14" t="s">
        <v>243</v>
      </c>
      <c r="M49" t="s">
        <v>5</v>
      </c>
      <c r="N49" s="14">
        <v>3.5</v>
      </c>
      <c r="O49" s="14">
        <v>3.5</v>
      </c>
      <c r="AI49" s="17">
        <f t="shared" si="17"/>
        <v>3.5</v>
      </c>
      <c r="AJ49" s="18">
        <f t="shared" si="0"/>
        <v>3.5</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43957</v>
      </c>
      <c r="B50" s="62" t="s">
        <v>333</v>
      </c>
      <c r="C50" t="s">
        <v>64</v>
      </c>
      <c r="D50" t="s">
        <v>229</v>
      </c>
      <c r="E50" t="s">
        <v>65</v>
      </c>
      <c r="F50" t="s">
        <v>300</v>
      </c>
      <c r="G50" t="s">
        <v>329</v>
      </c>
      <c r="H50" s="62" t="s">
        <v>334</v>
      </c>
      <c r="I50" t="s">
        <v>70</v>
      </c>
      <c r="J50" s="16">
        <v>43963</v>
      </c>
      <c r="K50" s="14">
        <v>20</v>
      </c>
      <c r="L50" s="14" t="s">
        <v>243</v>
      </c>
      <c r="M50" t="s">
        <v>5</v>
      </c>
      <c r="N50" s="14">
        <v>5</v>
      </c>
      <c r="O50" s="14">
        <v>5</v>
      </c>
      <c r="AI50" s="17">
        <f t="shared" si="17"/>
        <v>5</v>
      </c>
      <c r="AJ50" s="18">
        <f t="shared" si="0"/>
        <v>5</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43963</v>
      </c>
      <c r="B51" s="62" t="s">
        <v>335</v>
      </c>
      <c r="C51" t="s">
        <v>64</v>
      </c>
      <c r="D51" t="s">
        <v>229</v>
      </c>
      <c r="E51" t="s">
        <v>65</v>
      </c>
      <c r="F51" t="s">
        <v>300</v>
      </c>
      <c r="G51" t="s">
        <v>329</v>
      </c>
      <c r="H51" s="62" t="s">
        <v>336</v>
      </c>
      <c r="I51" t="s">
        <v>70</v>
      </c>
      <c r="J51" s="16">
        <v>44020</v>
      </c>
      <c r="K51" s="14">
        <v>18</v>
      </c>
      <c r="L51" s="14" t="s">
        <v>65</v>
      </c>
      <c r="M51" t="s">
        <v>3</v>
      </c>
      <c r="N51" s="14">
        <v>3.96</v>
      </c>
      <c r="O51" s="14">
        <v>6.04</v>
      </c>
      <c r="AI51" s="17">
        <f t="shared" si="17"/>
        <v>3.96</v>
      </c>
      <c r="AJ51" s="18">
        <f t="shared" si="0"/>
        <v>3.96</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44023</v>
      </c>
      <c r="B52" s="62" t="s">
        <v>337</v>
      </c>
      <c r="C52" t="s">
        <v>64</v>
      </c>
      <c r="D52" t="s">
        <v>229</v>
      </c>
      <c r="E52" t="s">
        <v>65</v>
      </c>
      <c r="F52" t="s">
        <v>300</v>
      </c>
      <c r="G52" t="s">
        <v>329</v>
      </c>
      <c r="H52" s="62" t="s">
        <v>338</v>
      </c>
      <c r="I52" t="s">
        <v>70</v>
      </c>
      <c r="J52" s="16">
        <v>44121</v>
      </c>
      <c r="K52" s="14">
        <v>19</v>
      </c>
      <c r="L52" s="14" t="s">
        <v>65</v>
      </c>
      <c r="M52" t="s">
        <v>4</v>
      </c>
      <c r="N52" s="14">
        <v>4.5599999999999996</v>
      </c>
      <c r="O52" s="14">
        <v>5.94</v>
      </c>
      <c r="AI52" s="17">
        <f t="shared" si="17"/>
        <v>4.5599999999999996</v>
      </c>
      <c r="AJ52" s="18">
        <f t="shared" si="0"/>
        <v>4.5599999999999996</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44029</v>
      </c>
      <c r="B53" s="62" t="s">
        <v>377</v>
      </c>
      <c r="C53" t="s">
        <v>64</v>
      </c>
      <c r="D53" t="s">
        <v>378</v>
      </c>
      <c r="E53" t="s">
        <v>65</v>
      </c>
      <c r="F53" t="s">
        <v>379</v>
      </c>
      <c r="G53" t="s">
        <v>260</v>
      </c>
      <c r="H53" s="62" t="s">
        <v>380</v>
      </c>
      <c r="I53" t="s">
        <v>84</v>
      </c>
      <c r="J53" s="16">
        <v>44101</v>
      </c>
      <c r="K53" s="14">
        <v>29</v>
      </c>
      <c r="L53" s="14" t="s">
        <v>65</v>
      </c>
      <c r="M53" t="s">
        <v>3</v>
      </c>
      <c r="N53" s="14">
        <v>6.38</v>
      </c>
      <c r="O53" s="14">
        <v>9.1199999999999992</v>
      </c>
      <c r="P53" t="s">
        <v>65</v>
      </c>
      <c r="Q53" s="64" t="s">
        <v>326</v>
      </c>
      <c r="R53" t="s">
        <v>65</v>
      </c>
      <c r="S53" s="64" t="s">
        <v>381</v>
      </c>
      <c r="T53" t="s">
        <v>65</v>
      </c>
      <c r="U53" s="64" t="s">
        <v>382</v>
      </c>
      <c r="V53" t="s">
        <v>65</v>
      </c>
      <c r="W53" s="64" t="s">
        <v>383</v>
      </c>
      <c r="X53" t="s">
        <v>64</v>
      </c>
      <c r="Y53" s="63" t="s">
        <v>229</v>
      </c>
      <c r="Z53" t="s">
        <v>64</v>
      </c>
      <c r="AA53" s="63" t="s">
        <v>384</v>
      </c>
      <c r="AB53" t="s">
        <v>64</v>
      </c>
      <c r="AC53" s="63" t="s">
        <v>385</v>
      </c>
      <c r="AI53" s="17">
        <f t="shared" si="17"/>
        <v>6.38</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6.38</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44121</v>
      </c>
      <c r="B54" s="62" t="s">
        <v>339</v>
      </c>
      <c r="C54" t="s">
        <v>64</v>
      </c>
      <c r="D54" t="s">
        <v>229</v>
      </c>
      <c r="E54" t="s">
        <v>65</v>
      </c>
      <c r="F54" t="s">
        <v>300</v>
      </c>
      <c r="G54" t="s">
        <v>329</v>
      </c>
      <c r="H54" s="62" t="s">
        <v>340</v>
      </c>
      <c r="I54" t="s">
        <v>70</v>
      </c>
      <c r="J54" s="16">
        <v>44164</v>
      </c>
      <c r="K54" s="14">
        <v>15</v>
      </c>
      <c r="L54" s="14" t="s">
        <v>243</v>
      </c>
      <c r="M54" t="s">
        <v>5</v>
      </c>
      <c r="N54" s="14">
        <v>3.75</v>
      </c>
      <c r="O54" s="14">
        <v>3.75</v>
      </c>
      <c r="AI54" s="17">
        <f t="shared" si="17"/>
        <v>3.75</v>
      </c>
      <c r="AJ54" s="18">
        <f t="shared" si="0"/>
        <v>3.75</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44146</v>
      </c>
      <c r="B55" s="62" t="s">
        <v>341</v>
      </c>
      <c r="C55" t="s">
        <v>64</v>
      </c>
      <c r="D55" t="s">
        <v>229</v>
      </c>
      <c r="E55" t="s">
        <v>65</v>
      </c>
      <c r="F55" t="s">
        <v>300</v>
      </c>
      <c r="G55" t="s">
        <v>329</v>
      </c>
      <c r="H55" s="62" t="s">
        <v>342</v>
      </c>
      <c r="I55" t="s">
        <v>70</v>
      </c>
      <c r="J55" s="16">
        <v>44191</v>
      </c>
      <c r="K55" s="14">
        <v>15</v>
      </c>
      <c r="L55" s="14" t="s">
        <v>65</v>
      </c>
      <c r="M55" t="s">
        <v>3</v>
      </c>
      <c r="N55" s="14">
        <v>3.3</v>
      </c>
      <c r="O55" s="14">
        <v>5.2</v>
      </c>
      <c r="AI55" s="17">
        <f t="shared" si="17"/>
        <v>3.3</v>
      </c>
      <c r="AJ55" s="18">
        <f t="shared" si="0"/>
        <v>3.3</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44164</v>
      </c>
      <c r="B56" s="62" t="s">
        <v>343</v>
      </c>
      <c r="C56" t="s">
        <v>64</v>
      </c>
      <c r="D56" t="s">
        <v>229</v>
      </c>
      <c r="E56" t="s">
        <v>65</v>
      </c>
      <c r="F56" t="s">
        <v>300</v>
      </c>
      <c r="G56" t="s">
        <v>329</v>
      </c>
      <c r="H56" s="62" t="s">
        <v>344</v>
      </c>
      <c r="I56" t="s">
        <v>70</v>
      </c>
      <c r="J56" s="16">
        <v>44182</v>
      </c>
      <c r="K56" s="14">
        <v>30</v>
      </c>
      <c r="L56" s="14" t="s">
        <v>65</v>
      </c>
      <c r="M56" t="s">
        <v>3</v>
      </c>
      <c r="N56" s="14">
        <v>6.6</v>
      </c>
      <c r="O56" s="14">
        <v>9.4</v>
      </c>
      <c r="AI56" s="17">
        <f t="shared" si="17"/>
        <v>6.6</v>
      </c>
      <c r="AJ56" s="18">
        <f t="shared" si="0"/>
        <v>6.6</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44182</v>
      </c>
      <c r="B57" s="62" t="s">
        <v>345</v>
      </c>
      <c r="C57" t="s">
        <v>64</v>
      </c>
      <c r="D57" t="s">
        <v>229</v>
      </c>
      <c r="E57" t="s">
        <v>65</v>
      </c>
      <c r="F57" t="s">
        <v>300</v>
      </c>
      <c r="G57" t="s">
        <v>346</v>
      </c>
      <c r="H57" s="62" t="s">
        <v>347</v>
      </c>
      <c r="I57" t="s">
        <v>70</v>
      </c>
      <c r="J57" s="16">
        <v>44206</v>
      </c>
      <c r="K57" s="14">
        <v>37</v>
      </c>
      <c r="L57" s="14" t="s">
        <v>243</v>
      </c>
      <c r="M57" t="s">
        <v>5</v>
      </c>
      <c r="N57" s="14">
        <v>9.25</v>
      </c>
      <c r="O57" s="14">
        <v>9.25</v>
      </c>
      <c r="AI57" s="17">
        <f t="shared" si="17"/>
        <v>9.25</v>
      </c>
      <c r="AJ57" s="18">
        <f t="shared" si="0"/>
        <v>9.25</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44213</v>
      </c>
      <c r="B58" s="62" t="s">
        <v>348</v>
      </c>
      <c r="C58" t="s">
        <v>64</v>
      </c>
      <c r="D58" t="s">
        <v>229</v>
      </c>
      <c r="E58" t="s">
        <v>65</v>
      </c>
      <c r="F58" t="s">
        <v>300</v>
      </c>
      <c r="G58" t="s">
        <v>277</v>
      </c>
      <c r="H58" s="62" t="s">
        <v>349</v>
      </c>
      <c r="I58" t="s">
        <v>70</v>
      </c>
      <c r="J58" s="16">
        <v>44226</v>
      </c>
      <c r="K58" s="14">
        <v>24</v>
      </c>
      <c r="L58" s="14" t="s">
        <v>243</v>
      </c>
      <c r="M58" t="s">
        <v>5</v>
      </c>
      <c r="N58" s="14">
        <v>6</v>
      </c>
      <c r="O58" s="14">
        <v>6</v>
      </c>
      <c r="AI58" s="17">
        <f t="shared" si="17"/>
        <v>6</v>
      </c>
      <c r="AJ58" s="18">
        <f t="shared" si="0"/>
        <v>6</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44226</v>
      </c>
      <c r="B59" s="62" t="s">
        <v>350</v>
      </c>
      <c r="C59" t="s">
        <v>64</v>
      </c>
      <c r="D59" t="s">
        <v>229</v>
      </c>
      <c r="E59" t="s">
        <v>65</v>
      </c>
      <c r="F59" t="s">
        <v>300</v>
      </c>
      <c r="G59" t="s">
        <v>277</v>
      </c>
      <c r="H59" s="62" t="s">
        <v>351</v>
      </c>
      <c r="I59" t="s">
        <v>70</v>
      </c>
      <c r="J59" s="16">
        <v>44273</v>
      </c>
      <c r="K59" s="14">
        <v>43</v>
      </c>
      <c r="L59" s="14" t="s">
        <v>65</v>
      </c>
      <c r="M59" t="s">
        <v>4</v>
      </c>
      <c r="N59" s="14">
        <v>10.32</v>
      </c>
      <c r="O59" s="14">
        <v>12.18</v>
      </c>
      <c r="AI59" s="17">
        <f t="shared" si="17"/>
        <v>10.32</v>
      </c>
      <c r="AJ59" s="18">
        <f t="shared" si="0"/>
        <v>10.32</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44310</v>
      </c>
      <c r="B60" s="62" t="s">
        <v>352</v>
      </c>
      <c r="C60" t="s">
        <v>64</v>
      </c>
      <c r="D60" t="s">
        <v>229</v>
      </c>
      <c r="E60" t="s">
        <v>65</v>
      </c>
      <c r="F60" t="s">
        <v>300</v>
      </c>
      <c r="G60" t="s">
        <v>329</v>
      </c>
      <c r="H60" s="62" t="s">
        <v>353</v>
      </c>
      <c r="I60" t="s">
        <v>70</v>
      </c>
      <c r="J60" s="16">
        <v>44320</v>
      </c>
      <c r="K60" s="14">
        <v>18</v>
      </c>
      <c r="L60" s="14" t="s">
        <v>65</v>
      </c>
      <c r="M60" t="s">
        <v>4</v>
      </c>
      <c r="N60" s="14">
        <v>4.32</v>
      </c>
      <c r="O60" s="14">
        <v>5.68</v>
      </c>
      <c r="AI60" s="17">
        <f t="shared" si="17"/>
        <v>4.32</v>
      </c>
      <c r="AJ60" s="18">
        <f t="shared" si="0"/>
        <v>4.32</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44320</v>
      </c>
      <c r="B61" s="62" t="s">
        <v>354</v>
      </c>
      <c r="C61" t="s">
        <v>64</v>
      </c>
      <c r="D61" t="s">
        <v>229</v>
      </c>
      <c r="E61" t="s">
        <v>65</v>
      </c>
      <c r="F61" t="s">
        <v>300</v>
      </c>
      <c r="G61" t="s">
        <v>329</v>
      </c>
      <c r="H61" s="62" t="s">
        <v>355</v>
      </c>
      <c r="I61" t="s">
        <v>70</v>
      </c>
      <c r="J61" s="16">
        <v>44402</v>
      </c>
      <c r="K61" s="14">
        <v>24</v>
      </c>
      <c r="L61" s="14" t="s">
        <v>65</v>
      </c>
      <c r="M61" t="s">
        <v>3</v>
      </c>
      <c r="N61" s="14">
        <v>5.28</v>
      </c>
      <c r="O61" s="14">
        <v>7.72</v>
      </c>
      <c r="AI61" s="17">
        <f t="shared" si="17"/>
        <v>5.28</v>
      </c>
      <c r="AJ61" s="18">
        <f t="shared" si="0"/>
        <v>5.28</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44402</v>
      </c>
      <c r="B62" s="62" t="s">
        <v>356</v>
      </c>
      <c r="C62" t="s">
        <v>64</v>
      </c>
      <c r="D62" t="s">
        <v>229</v>
      </c>
      <c r="E62" t="s">
        <v>65</v>
      </c>
      <c r="F62" t="s">
        <v>300</v>
      </c>
      <c r="G62" t="s">
        <v>329</v>
      </c>
      <c r="H62" s="62" t="s">
        <v>357</v>
      </c>
      <c r="I62" t="s">
        <v>70</v>
      </c>
      <c r="J62" s="16">
        <v>44500</v>
      </c>
      <c r="K62" s="14">
        <v>18</v>
      </c>
      <c r="L62" s="14" t="s">
        <v>64</v>
      </c>
      <c r="M62" t="s">
        <v>3</v>
      </c>
      <c r="N62" s="14">
        <v>6.04</v>
      </c>
      <c r="O62" s="14">
        <v>3.96</v>
      </c>
      <c r="AI62" s="17">
        <f t="shared" si="17"/>
        <v>6.04</v>
      </c>
      <c r="AJ62" s="18">
        <f t="shared" si="0"/>
        <v>6.04</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44500</v>
      </c>
      <c r="B63" s="62" t="s">
        <v>358</v>
      </c>
      <c r="C63" t="s">
        <v>64</v>
      </c>
      <c r="D63" t="s">
        <v>229</v>
      </c>
      <c r="E63" t="s">
        <v>65</v>
      </c>
      <c r="F63" t="s">
        <v>300</v>
      </c>
      <c r="G63" t="s">
        <v>329</v>
      </c>
      <c r="H63" s="62" t="s">
        <v>359</v>
      </c>
      <c r="I63" t="s">
        <v>70</v>
      </c>
      <c r="J63" s="16">
        <v>44504</v>
      </c>
      <c r="K63" s="14">
        <v>60</v>
      </c>
      <c r="L63" s="14" t="s">
        <v>64</v>
      </c>
      <c r="M63" t="s">
        <v>3</v>
      </c>
      <c r="N63" s="14">
        <v>17.8</v>
      </c>
      <c r="O63" s="14">
        <v>13.2</v>
      </c>
      <c r="AI63" s="17">
        <f t="shared" si="17"/>
        <v>17.8</v>
      </c>
      <c r="AJ63" s="18">
        <f t="shared" si="0"/>
        <v>17.8</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44504</v>
      </c>
      <c r="B64" s="62" t="s">
        <v>360</v>
      </c>
      <c r="C64" t="s">
        <v>64</v>
      </c>
      <c r="D64" t="s">
        <v>229</v>
      </c>
      <c r="E64" t="s">
        <v>65</v>
      </c>
      <c r="F64" t="s">
        <v>300</v>
      </c>
      <c r="G64" t="s">
        <v>329</v>
      </c>
      <c r="H64" s="62" t="s">
        <v>361</v>
      </c>
      <c r="I64" t="s">
        <v>70</v>
      </c>
      <c r="J64" s="16">
        <v>44625</v>
      </c>
      <c r="K64" s="14">
        <v>12</v>
      </c>
      <c r="L64" s="14" t="s">
        <v>243</v>
      </c>
      <c r="M64" t="s">
        <v>5</v>
      </c>
      <c r="N64" s="14">
        <v>3</v>
      </c>
      <c r="O64" s="14">
        <v>3</v>
      </c>
      <c r="AI64" s="17">
        <f t="shared" si="17"/>
        <v>3</v>
      </c>
      <c r="AJ64" s="18">
        <f t="shared" si="0"/>
        <v>3</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44625</v>
      </c>
      <c r="B65" s="62" t="s">
        <v>362</v>
      </c>
      <c r="C65" t="s">
        <v>64</v>
      </c>
      <c r="D65" t="s">
        <v>229</v>
      </c>
      <c r="E65" t="s">
        <v>65</v>
      </c>
      <c r="F65" t="s">
        <v>300</v>
      </c>
      <c r="G65" t="s">
        <v>329</v>
      </c>
      <c r="H65" s="62" t="s">
        <v>363</v>
      </c>
      <c r="I65" t="s">
        <v>70</v>
      </c>
      <c r="J65" s="16">
        <v>44629</v>
      </c>
      <c r="K65" s="14">
        <v>27</v>
      </c>
      <c r="L65" s="14" t="s">
        <v>65</v>
      </c>
      <c r="M65" t="s">
        <v>3</v>
      </c>
      <c r="N65" s="14">
        <v>5.94</v>
      </c>
      <c r="O65" s="14">
        <v>8.56</v>
      </c>
      <c r="AI65" s="17">
        <f t="shared" si="17"/>
        <v>5.94</v>
      </c>
      <c r="AJ65" s="18">
        <f t="shared" si="0"/>
        <v>5.94</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44629</v>
      </c>
      <c r="B66" s="62" t="s">
        <v>364</v>
      </c>
      <c r="C66" t="s">
        <v>64</v>
      </c>
      <c r="D66" t="s">
        <v>229</v>
      </c>
      <c r="E66" t="s">
        <v>65</v>
      </c>
      <c r="F66" t="s">
        <v>300</v>
      </c>
      <c r="G66" t="s">
        <v>329</v>
      </c>
      <c r="H66" s="62" t="s">
        <v>365</v>
      </c>
      <c r="I66" t="s">
        <v>70</v>
      </c>
      <c r="J66" s="16">
        <v>44643</v>
      </c>
      <c r="K66" s="14">
        <v>15</v>
      </c>
      <c r="L66" s="14" t="s">
        <v>243</v>
      </c>
      <c r="M66" t="s">
        <v>5</v>
      </c>
      <c r="N66" s="14">
        <v>3.75</v>
      </c>
      <c r="O66" s="14">
        <v>3.75</v>
      </c>
      <c r="AI66" s="17">
        <f t="shared" si="17"/>
        <v>3.75</v>
      </c>
      <c r="AJ66" s="18">
        <f t="shared" ref="AJ66:AJ129" si="23">SUMIFS(N66,D66,"*"&amp;$BC$1&amp;"*")</f>
        <v>3.75</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44643</v>
      </c>
      <c r="B67" s="62" t="s">
        <v>366</v>
      </c>
      <c r="C67" t="s">
        <v>64</v>
      </c>
      <c r="D67" t="s">
        <v>229</v>
      </c>
      <c r="E67" t="s">
        <v>65</v>
      </c>
      <c r="F67" t="s">
        <v>300</v>
      </c>
      <c r="G67" t="s">
        <v>329</v>
      </c>
      <c r="H67" s="62" t="s">
        <v>367</v>
      </c>
      <c r="I67" t="s">
        <v>70</v>
      </c>
      <c r="J67" s="16">
        <v>44645</v>
      </c>
      <c r="K67" s="14">
        <v>18</v>
      </c>
      <c r="L67" s="14" t="s">
        <v>65</v>
      </c>
      <c r="M67" t="s">
        <v>4</v>
      </c>
      <c r="N67" s="14">
        <v>4.32</v>
      </c>
      <c r="O67" s="14">
        <v>5.68</v>
      </c>
      <c r="AI67" s="17">
        <f t="shared" ref="AI67:AI130" si="41">SUM(AJ67:BA67)</f>
        <v>4.32</v>
      </c>
      <c r="AJ67" s="18">
        <f t="shared" si="23"/>
        <v>4.32</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44993</v>
      </c>
      <c r="B68" s="62" t="s">
        <v>372</v>
      </c>
      <c r="C68" t="s">
        <v>64</v>
      </c>
      <c r="D68" t="s">
        <v>373</v>
      </c>
      <c r="E68" t="s">
        <v>65</v>
      </c>
      <c r="F68" t="s">
        <v>374</v>
      </c>
      <c r="G68" t="s">
        <v>290</v>
      </c>
      <c r="H68" s="62" t="s">
        <v>375</v>
      </c>
      <c r="I68" t="s">
        <v>84</v>
      </c>
      <c r="J68" s="16">
        <v>44993</v>
      </c>
      <c r="K68" s="14">
        <v>15</v>
      </c>
      <c r="L68" s="14" t="s">
        <v>64</v>
      </c>
      <c r="M68" t="s">
        <v>3</v>
      </c>
      <c r="N68" s="14">
        <v>5.2</v>
      </c>
      <c r="O68" s="14">
        <v>3.3</v>
      </c>
      <c r="P68" t="s">
        <v>64</v>
      </c>
      <c r="Q68" t="s">
        <v>229</v>
      </c>
      <c r="R68" t="s">
        <v>65</v>
      </c>
      <c r="S68" t="s">
        <v>376</v>
      </c>
      <c r="AI68" s="17">
        <f t="shared" si="41"/>
        <v>5.2</v>
      </c>
      <c r="AJ68" s="18">
        <f t="shared" si="23"/>
        <v>0</v>
      </c>
      <c r="AK68" s="18">
        <f t="shared" si="24"/>
        <v>0</v>
      </c>
      <c r="AL68" s="18">
        <f t="shared" si="25"/>
        <v>5.2</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45717</v>
      </c>
      <c r="B69" s="62" t="s">
        <v>386</v>
      </c>
      <c r="C69" t="s">
        <v>64</v>
      </c>
      <c r="D69" t="s">
        <v>229</v>
      </c>
      <c r="E69" t="s">
        <v>65</v>
      </c>
      <c r="F69" t="s">
        <v>300</v>
      </c>
      <c r="G69" t="s">
        <v>260</v>
      </c>
      <c r="H69" s="62" t="s">
        <v>387</v>
      </c>
      <c r="I69" t="s">
        <v>70</v>
      </c>
      <c r="J69" s="16">
        <v>45717</v>
      </c>
      <c r="K69" s="14">
        <v>200</v>
      </c>
      <c r="L69" s="14" t="s">
        <v>243</v>
      </c>
      <c r="M69" t="s">
        <v>5</v>
      </c>
      <c r="N69" s="14">
        <v>50</v>
      </c>
      <c r="O69" s="14">
        <v>50</v>
      </c>
      <c r="AI69" s="17">
        <f t="shared" si="41"/>
        <v>50</v>
      </c>
      <c r="AJ69" s="18">
        <f t="shared" si="23"/>
        <v>50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69:O69">
    <cfRule type="containsText" dxfId="8" priority="1" operator="containsText" text=", USA">
      <formula>NOT(ISERROR(SEARCH(", USA",A69)))</formula>
    </cfRule>
    <cfRule type="containsText" dxfId="7" priority="2" operator="containsText" text=", CSA">
      <formula>NOT(ISERROR(SEARCH(", CSA",A69)))</formula>
    </cfRule>
  </conditionalFormatting>
  <conditionalFormatting sqref="A2:P66">
    <cfRule type="containsText" dxfId="6" priority="7" operator="containsText" text=", USA">
      <formula>NOT(ISERROR(SEARCH(", USA",A2)))</formula>
    </cfRule>
    <cfRule type="containsText" dxfId="5" priority="8" operator="containsText" text=", CSA">
      <formula>NOT(ISERROR(SEARCH(", CSA",A2)))</formula>
    </cfRule>
  </conditionalFormatting>
  <conditionalFormatting sqref="A67:S67">
    <cfRule type="containsText" dxfId="4" priority="5" operator="containsText" text=", USA">
      <formula>NOT(ISERROR(SEARCH(", USA",A67)))</formula>
    </cfRule>
    <cfRule type="containsText" dxfId="3" priority="6" operator="containsText" text=", CSA">
      <formula>NOT(ISERROR(SEARCH(", CSA",A67)))</formula>
    </cfRule>
  </conditionalFormatting>
  <conditionalFormatting sqref="A68:AC68">
    <cfRule type="containsText" dxfId="2" priority="3" operator="containsText" text=", USA">
      <formula>NOT(ISERROR(SEARCH(", USA",A68)))</formula>
    </cfRule>
    <cfRule type="containsText" dxfId="1" priority="4" operator="containsText" text=", CSA">
      <formula>NOT(ISERROR(SEARCH(", CSA",A68)))</formula>
    </cfRule>
  </conditionalFormatting>
  <conditionalFormatting sqref="AJ2:BA1048576">
    <cfRule type="cellIs" dxfId="0" priority="1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Goode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2025-03-26T05:29:45Z</dcterms:modified>
</cp:coreProperties>
</file>